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65" windowWidth="15600" windowHeight="7575" firstSheet="4" activeTab="8"/>
  </bookViews>
  <sheets>
    <sheet name="F2" sheetId="5" state="hidden" r:id="rId1"/>
    <sheet name="F3" sheetId="1" state="hidden" r:id="rId2"/>
    <sheet name="f4" sheetId="2" state="hidden" r:id="rId3"/>
    <sheet name="f3a" sheetId="4" state="hidden" r:id="rId4"/>
    <sheet name="From 03 " sheetId="6" r:id="rId5"/>
    <sheet name="03-a new H" sheetId="11" r:id="rId6"/>
    <sheet name="03-r" sheetId="7" state="hidden" r:id="rId7"/>
    <sheet name="03-Ak" sheetId="8" state="hidden" r:id="rId8"/>
    <sheet name="Annex Kegalle" sheetId="18" r:id="rId9"/>
    <sheet name="Annex Ratnapura" sheetId="17" r:id="rId10"/>
    <sheet name="form 4" sheetId="19" r:id="rId11"/>
  </sheets>
  <definedNames>
    <definedName name="_xlnm.Print_Area" localSheetId="9">'Annex Ratnapura'!$A$1:$C$51</definedName>
    <definedName name="_xlnm.Print_Area" localSheetId="3">f3a!$A$1:$G$95</definedName>
    <definedName name="_xlnm.Print_Titles" localSheetId="8">'Annex Kegalle'!$3:$4</definedName>
    <definedName name="_xlnm.Print_Titles" localSheetId="9">'Annex Ratnapura'!$3:$4</definedName>
    <definedName name="_xlnm.Print_Titles" localSheetId="3">f3a!$4:$5</definedName>
  </definedNames>
  <calcPr calcId="144525"/>
</workbook>
</file>

<file path=xl/calcChain.xml><?xml version="1.0" encoding="utf-8"?>
<calcChain xmlns="http://schemas.openxmlformats.org/spreadsheetml/2006/main">
  <c r="C44" i="18" l="1"/>
  <c r="H6" i="19" l="1"/>
  <c r="C51" i="17" l="1"/>
  <c r="D8" i="11" s="1"/>
  <c r="D13" i="11" l="1"/>
  <c r="E8" i="11"/>
  <c r="F8" i="11" s="1"/>
  <c r="K10" i="6" l="1"/>
  <c r="E13" i="11"/>
  <c r="E14" i="11" l="1"/>
  <c r="B14" i="8"/>
  <c r="C13" i="8"/>
  <c r="C14" i="8" s="1"/>
  <c r="B9" i="8"/>
  <c r="C8" i="8"/>
  <c r="C9" i="8" s="1"/>
  <c r="B14" i="7"/>
  <c r="C13" i="7"/>
  <c r="C14" i="7" s="1"/>
  <c r="B9" i="7"/>
  <c r="C8" i="7"/>
  <c r="C9" i="7" s="1"/>
  <c r="J27" i="7" l="1"/>
  <c r="C38" i="8"/>
  <c r="C39" i="8"/>
  <c r="C40" i="8"/>
  <c r="C41" i="8"/>
  <c r="C42" i="8"/>
  <c r="C43" i="8"/>
  <c r="C37" i="8"/>
  <c r="B44" i="8"/>
  <c r="C43" i="7"/>
  <c r="C42" i="7"/>
  <c r="C35" i="7"/>
  <c r="C36" i="7"/>
  <c r="C37" i="7"/>
  <c r="C34" i="7"/>
  <c r="C18" i="7"/>
  <c r="C19" i="7" s="1"/>
  <c r="C18" i="8"/>
  <c r="C38" i="7" l="1"/>
  <c r="C44" i="8"/>
  <c r="J22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55" i="8"/>
  <c r="C49" i="8"/>
  <c r="C48" i="8"/>
  <c r="C24" i="7"/>
  <c r="C25" i="7"/>
  <c r="C26" i="7"/>
  <c r="C27" i="7"/>
  <c r="C28" i="7"/>
  <c r="C29" i="7"/>
  <c r="C23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49" i="7"/>
  <c r="C76" i="8" l="1"/>
  <c r="B33" i="8"/>
  <c r="C50" i="8"/>
  <c r="B50" i="8"/>
  <c r="B76" i="8"/>
  <c r="C19" i="8"/>
  <c r="B19" i="8"/>
  <c r="B38" i="7"/>
  <c r="B30" i="7"/>
  <c r="B19" i="7"/>
  <c r="C30" i="7" l="1"/>
  <c r="L31" i="7"/>
  <c r="B77" i="8"/>
  <c r="C32" i="8" l="1"/>
  <c r="C31" i="8"/>
  <c r="C30" i="8"/>
  <c r="C29" i="8"/>
  <c r="C28" i="8"/>
  <c r="C27" i="8"/>
  <c r="C26" i="8"/>
  <c r="C25" i="8"/>
  <c r="C24" i="8"/>
  <c r="C23" i="8"/>
  <c r="C63" i="7"/>
  <c r="B63" i="7"/>
  <c r="C44" i="7"/>
  <c r="B44" i="7"/>
  <c r="B64" i="7" l="1"/>
  <c r="C68" i="7" s="1"/>
  <c r="C64" i="7"/>
  <c r="C33" i="8"/>
  <c r="C77" i="8" s="1"/>
  <c r="H20" i="5" l="1"/>
  <c r="E25" i="5" s="1"/>
  <c r="H11" i="5"/>
  <c r="E24" i="5" s="1"/>
  <c r="E26" i="5" l="1"/>
  <c r="D94" i="4"/>
  <c r="C94" i="4"/>
  <c r="D90" i="4"/>
  <c r="C90" i="4"/>
  <c r="D85" i="4"/>
  <c r="C85" i="4"/>
  <c r="C60" i="4"/>
  <c r="D66" i="4" l="1"/>
  <c r="C66" i="4"/>
  <c r="C95" i="4" s="1"/>
  <c r="D10" i="4" l="1"/>
  <c r="D9" i="4"/>
  <c r="D8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7" i="4"/>
  <c r="D60" i="4" l="1"/>
  <c r="D95" i="4" s="1"/>
  <c r="I22" i="1"/>
  <c r="E44" i="1" s="1"/>
  <c r="D9" i="2"/>
  <c r="C9" i="2"/>
  <c r="C15" i="2" l="1"/>
  <c r="B9" i="2"/>
  <c r="I13" i="1"/>
  <c r="I39" i="1"/>
  <c r="E45" i="1" s="1"/>
  <c r="E46" i="1" s="1"/>
</calcChain>
</file>

<file path=xl/sharedStrings.xml><?xml version="1.0" encoding="utf-8"?>
<sst xmlns="http://schemas.openxmlformats.org/spreadsheetml/2006/main" count="855" uniqueCount="425">
  <si>
    <t>No</t>
  </si>
  <si>
    <t>Goals</t>
  </si>
  <si>
    <t>KPls</t>
  </si>
  <si>
    <t>Baseline</t>
  </si>
  <si>
    <t>Target(km)</t>
  </si>
  <si>
    <t>Projects in order of priority</t>
  </si>
  <si>
    <t>Ensured safety and easy access</t>
  </si>
  <si>
    <t>No of road km improved</t>
  </si>
  <si>
    <t>No of newly constructed road km</t>
  </si>
  <si>
    <t>Improved living condition of estate peoples</t>
  </si>
  <si>
    <t>% of electrified household</t>
  </si>
  <si>
    <t>% of household with potable water</t>
  </si>
  <si>
    <t>% of household with sanitary latrine</t>
  </si>
  <si>
    <t xml:space="preserve"> No of playground improved</t>
  </si>
  <si>
    <t>No of Kovil improved</t>
  </si>
  <si>
    <t>No of community hall construction</t>
  </si>
  <si>
    <t>Development of transport facilities</t>
  </si>
  <si>
    <t>Development of  Infastracture facilitiesinfa</t>
  </si>
  <si>
    <t>Providing religins facilities</t>
  </si>
  <si>
    <t>Development of  Social facilitiesinfa</t>
  </si>
  <si>
    <t>1.Construction 2Km length of new road</t>
  </si>
  <si>
    <t>Form       4</t>
  </si>
  <si>
    <t>Project</t>
  </si>
  <si>
    <t>Total</t>
  </si>
  <si>
    <t>Amount required for new work as per form    3</t>
  </si>
  <si>
    <t>Amount required for continuation work and bills in hand</t>
  </si>
  <si>
    <t>Amounts required for continuation work and bils in hand</t>
  </si>
  <si>
    <t>Department/Agency/Unit:-Estate Roads</t>
  </si>
  <si>
    <t>Broad activity areas to achieve the KPL</t>
  </si>
  <si>
    <t>Sub total</t>
  </si>
  <si>
    <t>Summary of the annual budget</t>
  </si>
  <si>
    <r>
      <t xml:space="preserve">Department/Agency </t>
    </r>
    <r>
      <rPr>
        <sz val="12"/>
        <color theme="1"/>
        <rFont val="Iskoola Pota"/>
        <family val="2"/>
      </rPr>
      <t xml:space="preserve"> : Estate Road</t>
    </r>
  </si>
  <si>
    <r>
      <t>Thrust area 1 :</t>
    </r>
    <r>
      <rPr>
        <sz val="12"/>
        <color theme="1"/>
        <rFont val="Iskoola Pota"/>
        <family val="2"/>
      </rPr>
      <t xml:space="preserve"> Improvement of estate roads </t>
    </r>
  </si>
  <si>
    <t>Thrust area 2 : Provision of electicity , water and sanitary facilities</t>
  </si>
  <si>
    <t>Thrust area 3 : Improvement of playground, kovil, &amp; construction of community hall</t>
  </si>
  <si>
    <t xml:space="preserve">Continuation work  </t>
  </si>
  <si>
    <t xml:space="preserve">Bills in hand </t>
  </si>
  <si>
    <t xml:space="preserve">Total </t>
  </si>
  <si>
    <t>Rs. Mn.</t>
  </si>
  <si>
    <t>Rs. Mn</t>
  </si>
  <si>
    <t>1.Improvement of existing 5km length of road.</t>
  </si>
  <si>
    <t>Providing infastracture facilities</t>
  </si>
  <si>
    <t>1. Construction of latrine</t>
  </si>
  <si>
    <t>1. Extention  supply of drinking water</t>
  </si>
  <si>
    <t>1. Extention of national grid</t>
  </si>
  <si>
    <t>1. Construction of playground</t>
  </si>
  <si>
    <t>1. Construction of kovil</t>
  </si>
  <si>
    <t>1. Construction of community hall</t>
  </si>
  <si>
    <t>form 3</t>
  </si>
  <si>
    <t xml:space="preserve"> Summery of Needs Under Thrust Areas</t>
  </si>
  <si>
    <t>Thrust Area</t>
  </si>
  <si>
    <t>Sub Total (RS.Mn)</t>
  </si>
  <si>
    <t>Development of estate roads</t>
  </si>
  <si>
    <t xml:space="preserve">Provision of electicity water and sanitary facilities </t>
  </si>
  <si>
    <t>Improved of playground. Kovil and construction of community hall</t>
  </si>
  <si>
    <t xml:space="preserve">                            Province : Sabaragamuwa</t>
  </si>
  <si>
    <t xml:space="preserve">                            Provincial  Ministry :  Chief Ministry</t>
  </si>
  <si>
    <t xml:space="preserve">Estate Road </t>
  </si>
  <si>
    <t xml:space="preserve">               Annual   Development   Plan  _ PSDG_2017</t>
  </si>
  <si>
    <t>Grand Total</t>
  </si>
  <si>
    <t>Budget for the thrust area 1 (Rs.Mn.) : 18.00</t>
  </si>
  <si>
    <t>2.Construction of 10 No. of culverts and drainage system</t>
  </si>
  <si>
    <t xml:space="preserve"> No. of culverts and drainage system</t>
  </si>
  <si>
    <t>List of Activities -2017</t>
  </si>
  <si>
    <t>Form 3 - a</t>
  </si>
  <si>
    <t xml:space="preserve">Department -  Estate Road             </t>
  </si>
  <si>
    <t>Activity</t>
  </si>
  <si>
    <t>Total Estimated Cost (Rs.Mn)</t>
  </si>
  <si>
    <t>Budget for 2017 (Rs.Mn)</t>
  </si>
  <si>
    <t xml:space="preserve">Funds from other sources if any </t>
  </si>
  <si>
    <t>Source 1</t>
  </si>
  <si>
    <t>Source 2</t>
  </si>
  <si>
    <t>Source 3</t>
  </si>
  <si>
    <t>Broad Activity Area - 1.1   Imprevement oF existing road</t>
  </si>
  <si>
    <t xml:space="preserve">ලැවලවත්ත නො 02 කොටස මාර්ගය සංවර්ධනය කිරීම </t>
  </si>
  <si>
    <t xml:space="preserve">ලැවලවත්ත නො 03  කොටස ක්‍රීඩා පිටිය සංවර්ධනය කිරීම </t>
  </si>
  <si>
    <t xml:space="preserve">මනන්ගල කොටස මාර්ගය සංවර්ධනය කිරීම </t>
  </si>
  <si>
    <t xml:space="preserve">කිරිපෝරුව  ලයින් නො 07 ට යන මාර්ගය  සංවර්ධනය කිරීම </t>
  </si>
  <si>
    <t xml:space="preserve">කිරිපෝරුව  නො 03 කොටස මාර්ගය සංවර්ධනය කිරීම </t>
  </si>
  <si>
    <t>කර්මාන්ත ශාලා උඩ කොටස මාර්ගය සංවර්ධනය කිරිම</t>
  </si>
  <si>
    <t xml:space="preserve">මයිලාපුරම් මාර්ගය  සංවර්ධනය කිරීම </t>
  </si>
  <si>
    <t xml:space="preserve">ගෝලින්ද වත්ත අංක 03 කොටස මාර්ගය  සංවර්ධනය කිරීම </t>
  </si>
  <si>
    <t xml:space="preserve">ගෝලින්ද වත්ත නො: 10 කොටස මාර්ගය  සංවර්ධනය කිරීම </t>
  </si>
  <si>
    <t xml:space="preserve">ගෝලින්ද වත්ත නො: 01 කොටස මාර්ගය  සංවර්ධනය කිරීම </t>
  </si>
  <si>
    <t xml:space="preserve">මියනවිට වත්ත උඩ කොටස මාර්ගය  සංවර්ධනය කිරීම </t>
  </si>
  <si>
    <t xml:space="preserve">ඉලුක්තැන්න කර්මාන්තශාලාව 11 කණුව  අසල මාර්ගය සංවර්ධනය කිරීම </t>
  </si>
  <si>
    <t xml:space="preserve">අයිලා තේ වත්ත කෝවිල් මාර්ගය  සංවර්ධනය කිරීම </t>
  </si>
  <si>
    <t>මාටුවාගල වත්ත උඩ කොටස මාර්ගය සංවර්ධනය</t>
  </si>
  <si>
    <t>මාටුවාගල වත්ත පහල කොටස මාර්ගය සංවර්ධනය</t>
  </si>
  <si>
    <t xml:space="preserve">කොස්ගල වත්ත මාර්ගය සංවර්ධනය </t>
  </si>
  <si>
    <t xml:space="preserve">පාම්ගාඩන් වත්ත මාර්ගය සංවර්ධනය </t>
  </si>
  <si>
    <t>එග්බර්ත් වත්ත සූරියකන්ද සිට පහල වතු මාර්ගය සංවර්ධනය කිරීම</t>
  </si>
  <si>
    <t>එග්බර්ත් වතු මාර්ගය වංගුවේ ගෙදර සිට ඉහලට  සංවර්ධනය කිරීම</t>
  </si>
  <si>
    <t xml:space="preserve">මැද්දෙකන්ද වත්ත පොල්වත්ත මාර්ගය කොන්ක්‍රීට් කිරීම </t>
  </si>
  <si>
    <t>අසර් බලංගොඩ වත්ත ඊ.එල් වත්ත දක්වා මාර්ගය කොන්ක්‍රීට් කිරීම</t>
  </si>
  <si>
    <t xml:space="preserve">සන්දර්ලේන් වත්ත මාර්ගය සංවර්ධනය </t>
  </si>
  <si>
    <t xml:space="preserve">වෑවිල්ල වත්ත මාර්ගය සංවර්ධනය </t>
  </si>
  <si>
    <t xml:space="preserve">මිල්ලවිටිය වත්ත මාර්ගය සංවර්ධනය </t>
  </si>
  <si>
    <t xml:space="preserve">මාටුවගල වත්ත මාර්ගය සංවර්ධනය </t>
  </si>
  <si>
    <t xml:space="preserve">ගලතුර වත්ත මාර්ගය සංවර්ධනය </t>
  </si>
  <si>
    <t xml:space="preserve">රඹුක්කන්ද වත්ත මාර්ගය සංවර්ධනය </t>
  </si>
  <si>
    <t xml:space="preserve">ෆාම්ගාඩින් වත්ත මාර්ගය සංවර්ධනය </t>
  </si>
  <si>
    <t xml:space="preserve">පලේබඩ වත්ත මාර්ගය සංවර්ධනය </t>
  </si>
  <si>
    <t xml:space="preserve">සිසිල්ටන් ව්ත්ත මාර්ගය සංවර්ධනය </t>
  </si>
  <si>
    <t xml:space="preserve">බලංගොඩ වත්ත මාර්ගය සංවර්ධනය </t>
  </si>
  <si>
    <t xml:space="preserve">රයිකැපොක් වත්ත මාර්ගය සංවර්ධනය </t>
  </si>
  <si>
    <t xml:space="preserve">රාස්සගල වත්ත මාර්ගය සංවර්ධනය </t>
  </si>
  <si>
    <t xml:space="preserve">හවුපේ වත්ත මාර්ගය සංවර්ධනය </t>
  </si>
  <si>
    <t xml:space="preserve">පැමඩුල්ල වත්ත මාර්ගය සංවර්ධනය </t>
  </si>
  <si>
    <t xml:space="preserve">හුණුවල වත්ත මාර්ගය සංවර්ධනය </t>
  </si>
  <si>
    <t xml:space="preserve">ඕපාත වත්ත මාර්ගය සංවර්ධනය </t>
  </si>
  <si>
    <t>වැල් අඳුර වත්ත මාර්ගය සංවර්ධනය</t>
  </si>
  <si>
    <t>ඇන්දාන වත්ත මාර්ගය සංවර්ධනය</t>
  </si>
  <si>
    <t>පිල්හේන වත්ත මාර්ගය සංවර්ධනය</t>
  </si>
  <si>
    <t>හැකරැල්ල වත්ත මාර්ගය සංවර්ධනය</t>
  </si>
  <si>
    <t>දොලොස්වල කන්ද වත්ත මාර්ගය සංවර්ධනය</t>
  </si>
  <si>
    <t>පිංකන්ද වත්ත මාර්ගය සංවර්ධනය</t>
  </si>
  <si>
    <t>වටාපත වත්ත මාර්ගය සංවර්ධනය</t>
  </si>
  <si>
    <t>නොරගොල්ල වත්ත මාර්ගය සංවර්ධනය</t>
  </si>
  <si>
    <t>නිරිඇල්ල වත්ත මාර්ගය සංවර්ධනය</t>
  </si>
  <si>
    <t>නිරිවත්ත වත්ත වත්ත මාර්ගය සංවර්ධනය</t>
  </si>
  <si>
    <t>Broad Activity Area - 1.2 Development of culvert and drainage system</t>
  </si>
  <si>
    <t xml:space="preserve">Grand  Total  </t>
  </si>
  <si>
    <t xml:space="preserve">ලැවන්ට් වත්ත උඩ කොටස  කෝවිල සංවර්ධනය කිරීම </t>
  </si>
  <si>
    <t>කීරගල වත්ත වත්ත මාර්ගය සංවර්ධනය</t>
  </si>
  <si>
    <t>ඇහැළියගොඩ වත්ත මාර්ගය සංවර්ධනය</t>
  </si>
  <si>
    <t>පුස්සැල්ල වත්ත මාර්ගය සංවර්ධනය</t>
  </si>
  <si>
    <t>ගල් පුස්සැල්ල වත්ත මාර්ගය සංවර්ධනය</t>
  </si>
  <si>
    <t xml:space="preserve">ඉළුතතක් තැන්න වත්ත කාණු පද්ධතිය අළුත්වැඩියා කිරීම </t>
  </si>
  <si>
    <t xml:space="preserve">ඩෝෆට් වතු නිවාස වලට යන මාර්ගය කාණු පද්ධතිය සකස් කිරීම </t>
  </si>
  <si>
    <t xml:space="preserve">මාටුවාගල වත්ත උඩ කොටස කාණු පද්ධතිය සකස් කිරීම </t>
  </si>
  <si>
    <t xml:space="preserve">හවුපේ වත්ත අංක 01 කොටස  කාණු පද්ධතිය  සංවර්ධනය </t>
  </si>
  <si>
    <t>Broad Activity Area - 2.1  Extention of national grid</t>
  </si>
  <si>
    <t xml:space="preserve">කිරිපෝරුව වත්ත විදුලි යෝජනා ක්‍රමය සංවර්ධනය </t>
  </si>
  <si>
    <t xml:space="preserve">කොස්ගල වත්ත විදුලි යෝජනා ක්‍රමය සංවර්ධනය  </t>
  </si>
  <si>
    <t>Broad Activity Area - 2.2  Extention  supply of drinking water</t>
  </si>
  <si>
    <t xml:space="preserve">ඉළුක් තැන්න වත්ත පානීය ජල පද්ධතිය අළුත්වැඩියා කිරීම </t>
  </si>
  <si>
    <t xml:space="preserve">කීරගල වත්ත පානීය ජල පද්ධතිය අළුත්වැඩියා කිරීම </t>
  </si>
  <si>
    <t>Broad Activity Area - 3.1  Construction of playground</t>
  </si>
  <si>
    <t>අයිලා තේ වත්ත තේ කොටස ක්‍රීඩා පිටිය සංවර්ධනය කිරීම</t>
  </si>
  <si>
    <t>එග්බර්ග් වත්ත ක්‍රීඩා පිටිය සංවර්ධනය කිරීම</t>
  </si>
  <si>
    <t>Broad Activity Area - 3.2   Construction of kovil</t>
  </si>
  <si>
    <t>මාටුවාගල වත්ත ඉහල කොටස කෝවිල සංවර්ධනය කිරීම</t>
  </si>
  <si>
    <t xml:space="preserve">හවුපෙවත්ත කහවත්ත කොටස ශ්‍රී මුත්තුමාරි අම්මාන් කෝවිල සංවර්ධනය  </t>
  </si>
  <si>
    <t xml:space="preserve">ඩෝෆට් වත්ත වතු නිවාස කෝවිල සංවර්ධනය කිරීම </t>
  </si>
  <si>
    <t>Broad Activity Area - 3.3 Construction of community hall</t>
  </si>
  <si>
    <t xml:space="preserve">ගලහිටිකන්ද නො 01 වත්ත බහුකාර්යය ගොඩනැගිල්ල ඉදිකිරීම </t>
  </si>
  <si>
    <t xml:space="preserve">Budget for 2017 (Rs.Mn) </t>
  </si>
  <si>
    <t>Budget for the thrust area 2 (Rs.Mn.) :    4.00</t>
  </si>
  <si>
    <t xml:space="preserve">Budget for 2017(Rs.Mn) </t>
  </si>
  <si>
    <t>Budget for the thrust area 3 (Rs.Mn.) :  3.00</t>
  </si>
  <si>
    <t>Broad Activity Area - 2.3   Construction of latrine</t>
  </si>
  <si>
    <t>දොලොස්වල කන්ද වත්ත විදුලි යෝජනා ක්‍රමයසංවර්ධනය</t>
  </si>
  <si>
    <t>පිංකන්ද වත්ත විදුලි යෝජනා ක්‍රමයසංවර්ධනය</t>
  </si>
  <si>
    <t>හැකරැල්ල වත්ත විදුලි යෝජනා ක්‍රමය සංවර්ධනය</t>
  </si>
  <si>
    <t>Broad Activity Area - 1.3 Construction 2Km length of new road</t>
  </si>
  <si>
    <t xml:space="preserve">කැන්ද ලන්ද  වත්ත මාර්ගය 1 කණුව සිට  මාර්ගය   සංවර්ධනය </t>
  </si>
  <si>
    <t xml:space="preserve">තිරිපොකුණ වත්ත බහුකාර්යය ගොඩනැගිල්ල ඉදිකිරීම </t>
  </si>
  <si>
    <t>form 2</t>
  </si>
  <si>
    <t xml:space="preserve"> Provincial  Ministry :  Chief Ministry</t>
  </si>
  <si>
    <t xml:space="preserve">Department/Agency </t>
  </si>
  <si>
    <t xml:space="preserve">Thrust area 1 : Improvement of Estate Roads </t>
  </si>
  <si>
    <t xml:space="preserve">Budget for 2018(Rs.Mn) </t>
  </si>
  <si>
    <t>1.1.Improvement of existing road.</t>
  </si>
  <si>
    <t>1.2 Construction  of new road</t>
  </si>
  <si>
    <t xml:space="preserve">2.1 supply of electricity </t>
  </si>
  <si>
    <t>2.2. supply of drinking water</t>
  </si>
  <si>
    <t xml:space="preserve">               Annual   Provincial  Needs  - 2018</t>
  </si>
  <si>
    <t xml:space="preserve"> Province   :  Sabaragamuwa</t>
  </si>
  <si>
    <t>: Estate Infrastructure Development</t>
  </si>
  <si>
    <t>Development of Estate Infrastructure Facilities</t>
  </si>
  <si>
    <t xml:space="preserve">            Criteria Based Grants (CBG)</t>
  </si>
  <si>
    <t xml:space="preserve">               Annual   Development   Plan  PSDG - 2018</t>
  </si>
  <si>
    <t xml:space="preserve">Budget for 2018 (Rs.Mn) </t>
  </si>
  <si>
    <t>Need for 2018(Rs.Mn.)</t>
  </si>
  <si>
    <t>x</t>
  </si>
  <si>
    <t>2.3. Construction of latrines</t>
  </si>
  <si>
    <t>Improvement  of estate roads</t>
  </si>
  <si>
    <t>Estate Infrastructure Development</t>
  </si>
  <si>
    <t>S.No.</t>
  </si>
  <si>
    <t>Out comes</t>
  </si>
  <si>
    <t xml:space="preserve">2.Human Development </t>
  </si>
  <si>
    <t>1.2.3 Construction of  culverts and drainage system</t>
  </si>
  <si>
    <t>Ministry :  Chief Ministry</t>
  </si>
  <si>
    <t>List of Activities -2018</t>
  </si>
  <si>
    <t>Budget for 2018 (Rs.Mn)</t>
  </si>
  <si>
    <t xml:space="preserve">අඹන්පිටිය වත්ත 04 වන කොටස විශ්ණු දේවාලයට යන මාර්ගය සංවර්ධනය </t>
  </si>
  <si>
    <t>අඹන්පිටිය වත්ත 04 වන කොටස විශ්ණු දේවාලයට යන මාර්ගය සංවර්ධනය (ii අදියර)</t>
  </si>
  <si>
    <t xml:space="preserve">යෝගම කෝවිල ඉදිකිරීම </t>
  </si>
  <si>
    <t xml:space="preserve">මල්දෙණිය  කෝවිල ඉතිරි කොටස සංවර්ධනය කිරීම </t>
  </si>
  <si>
    <t xml:space="preserve">ශාන්ත අන්තෝණි දේවස්ථානය සංවර්ධනය කිරිම </t>
  </si>
  <si>
    <t xml:space="preserve">රුවන්වැල්ල  වත්ත කෝවිල  සංවර්ධනය කිරීම </t>
  </si>
  <si>
    <t xml:space="preserve">රුවන්වැල්ල  වත්ත කෝවිල අසල  මාර්ගය  සංවර්ධනය කිරීම </t>
  </si>
  <si>
    <t xml:space="preserve">පනාවත්ත ශාන්ත මරියා දේවස්ථානයට යන පාර සංවර්ධනය </t>
  </si>
  <si>
    <t xml:space="preserve">පනාවත්ත නො 08 කෝවිල සංවර්ධනය </t>
  </si>
  <si>
    <t xml:space="preserve">පනාවත්ත නො 02 කෝවිල සංවර්ධනය </t>
  </si>
  <si>
    <t xml:space="preserve">  යටියන්තොට ගණදෙව් කෝවිල සංවර්ධනය කිරීම </t>
  </si>
  <si>
    <t>මියනවිට වත්ත වැල්ලවල කොටස ශ්‍රී මුත්තුමාරි අම්මාන් කෝවිල සංවර්ධනය</t>
  </si>
  <si>
    <t xml:space="preserve">මියනවිට වත්ත දෙහිගස්දෙණිය මාර්ගයේ දෙමල විද්‍යාලය අසල පැති බැම්ම ඉදිකිරීම </t>
  </si>
  <si>
    <t>අරණායක ක්‍රිස්තියාණි පල්ලිය  මාර්ගය සංවර්ධනය කිරීම</t>
  </si>
  <si>
    <t xml:space="preserve">රෑකාෂල් වත්ත හිඟුරල කන්ද ශ්‍රී මුත්තු මාරි අම්මාන් කෝවිල සංවර්ධනය  </t>
  </si>
  <si>
    <t xml:space="preserve">යටිදැරිය වත්ත නාගහමුල හරහා පිලවල  කොටසට යන මාර්ගය සංවර්ධනය </t>
  </si>
  <si>
    <t>කොස්ගල වත්ත ශ්‍රී මුත්තුමාරි අම්මාන් කෝවිල සංවර්ධනය කිරීම</t>
  </si>
  <si>
    <t xml:space="preserve">වැල්ලවල වත්ත ඒ කොටස කෝවිල පැති බැම්ම සකස් කිරීම </t>
  </si>
  <si>
    <t xml:space="preserve">නොහොරියා වත්ත මාර්ගය සංවර්ධනය </t>
  </si>
  <si>
    <t xml:space="preserve">දියපොට වත්ත මාර්ගය සංවර්ධනය </t>
  </si>
  <si>
    <t>මිල්ලවිටිය වත්ත මිල්ලවිටිය කොටස මාර්ගය සංවර්ධනය කිරීම</t>
  </si>
  <si>
    <t xml:space="preserve">පිං කන්ද වත්ත නො. 01කෝවිලේ ගොඩනැගිල්ල ඉදිකිරිම  </t>
  </si>
  <si>
    <t xml:space="preserve">කිරිබත්ගලවත්ත දෑල කොටස ශ්‍රී මුත්තුමාරි  අම්මාන් දේවස්ථානය ප්‍රතිසංස්කරණය කිරීම </t>
  </si>
  <si>
    <t xml:space="preserve">නොරගොල්ල  වත්ත පහල කොටස ශ්‍රී මුත්තුමාරි අම්මාන් කෝවිල සංවර්ධනය කිරිම  </t>
  </si>
  <si>
    <t xml:space="preserve">වලේබොඩ වත්ත කොටස කෝවිල සංවර්ධනය කිරිම </t>
  </si>
  <si>
    <t xml:space="preserve">හවුපෙ වත්ත පහල  කොටස විනයාගර් කෝවිල  සංවර්ධනය කිරිම  </t>
  </si>
  <si>
    <t xml:space="preserve">හපුගස්තැන්න වත්ත පහල වේවැල්කැටිය කෝවිලේ කපරාරුකර සංවර්ධනය කිරීම </t>
  </si>
  <si>
    <t>හපුගස්තැන්න වත්ත පහල වේවැල්කැටිය කෝවිලේ ඉදිකිරීම් කටයුතු   (අත්වැට ඉදිකිරිම)</t>
  </si>
  <si>
    <t xml:space="preserve">මහවලවත්ත පහළ කොටස ශ්‍රී මුත්තුමාරි අම්මාන් කෝවිල සංවර්ධනය කිරිම </t>
  </si>
  <si>
    <t>මඩබද්දර වත්ත ශිවන් කෝවිල සංවර්ධනය කිරීම</t>
  </si>
  <si>
    <t xml:space="preserve">ගලතුර වත්ත නො.04 කොටස ශ්‍රී මුත්තුමාරි අම්මාන් කෝවිල සංවර්ධනය </t>
  </si>
  <si>
    <t>ගලතුර වත්ත නො.04 කොටස ශ්‍රී මුත්තුමාරි අම්මාන් කෝවිල සංවර්ධනය( 2 වන අදියර)</t>
  </si>
  <si>
    <t>මාටුවාගල වත්ත ඉහල කොටස මාර්ගය කොන්ක්‍රීට්  කිරීම</t>
  </si>
  <si>
    <t>මාටුවාගල වත්ත පහල කොටස මාර්ගය කොන්ක්‍රීට්  කිරීම(පහල කොටස ප්‍රධාන මාර්ගයේ පහල වංගුව කොටස)</t>
  </si>
  <si>
    <t>මාටුවාගල වත්ත පහල කොටස ශ්‍රී මුත්තුමාරි අම්මාන් කෝවිල සංවර්ධනය කිරීම</t>
  </si>
  <si>
    <t xml:space="preserve">දොඩම්පෙ ගොරකඇල වෙන්දේසිවත්ත මාර්ගය කොන්ක්‍රීට් කිරීම </t>
  </si>
  <si>
    <t>1.2.1.Improvement of existing  road.</t>
  </si>
  <si>
    <t>කැන්දල්ඔය වත්ත මාර්ගය සංවර්ධනය කිරිම</t>
  </si>
  <si>
    <t xml:space="preserve">යටිදැරිය වත්ත අංක 52 කොටසට යන මාර්ගය සංවර්ධනය </t>
  </si>
  <si>
    <t xml:space="preserve">යටිදැරිය වත්ත පොල් කොටසට යන මාර්ගය සංවර්ධනය  </t>
  </si>
  <si>
    <t xml:space="preserve">ඇඳුරාපොල වත්ත ක්ලබ් කොටස ක්‍රීඩා පිටිය සංවර්ධනය </t>
  </si>
  <si>
    <t>යටිදැරිය වත්ත නාගහමුල හරහා පිලවල  කොටසට යන මාර්ගය සංවර්ධනය</t>
  </si>
  <si>
    <t xml:space="preserve">ඇඳුරාපොල වත්ත උඩ  කොටස ක්‍රීඩා පිටිය සංවර්ධනය </t>
  </si>
  <si>
    <t>යටිදැරිය වත්ත නාගහමුල කොටස නව නිවාස මාර්ගය කොන්ක්‍රීට් කිරිම</t>
  </si>
  <si>
    <t xml:space="preserve">Physical Infrastructure Development  </t>
  </si>
  <si>
    <t xml:space="preserve">Broad Activity Area -1.1.3 Supply of Building metirials    01                                                                                               </t>
  </si>
  <si>
    <t>Broad Activity Area - 1.4.3 Construction of play ground       0.5</t>
  </si>
  <si>
    <t>Broad Activity Area - 1.4.3 Construction of play ground        0.5</t>
  </si>
  <si>
    <t xml:space="preserve">01.Physical Infrastructure Development  </t>
  </si>
  <si>
    <t>ගෝලින්ද වත්ත නො.10 කොටස පල්ලිය සංවර්ධනය කිරීම</t>
  </si>
  <si>
    <t>ගෝලින්ද වත්ත නො10 කොටස ශ්‍රී මුත්තුමාරී අම්මාන් කෝවිල සංවර්ධනය කිරීම</t>
  </si>
  <si>
    <t>ගෝලින්ද වත්ත නො 01 කොටස ශ්‍රී මුත්තුමාරී අම්මාන් කෝවිල සංවර්ධනය කිරීම</t>
  </si>
  <si>
    <t>කරඩුපන වත්ත ශ්‍රී මුත්තුමාරී අම්මාන් කෝවිල සංවර්ධනය කිරීම</t>
  </si>
  <si>
    <t xml:space="preserve">ගලහිටිකන්ද අංක 01 කොටස බාලවිනායගර්  කෝවිල සංවර්ධනය කිරීම </t>
  </si>
  <si>
    <t>ඉළුක්තැන්න මැද  කොටස ශ්‍රී මුත්තු මාරි අම්මාන්  කෝවිල සංවර්ධනය කිරිම</t>
  </si>
  <si>
    <t>Broad Activity Area - 2.3.4   Improvement of religious places (kovil &amp; church)     5.7</t>
  </si>
  <si>
    <t>Broad Activity Area - 1.2.1   Imprevement oF existing road        6.2</t>
  </si>
  <si>
    <t>Broad Activity Area - 2.3.4   Improvement of religious places (kovil &amp; church)        8.6</t>
  </si>
  <si>
    <t xml:space="preserve">මල් වරුෂාවත්ත ශ්‍රී මුත්තුමාරි අම්මාන් කෝවිල සංවර්ධනය  </t>
  </si>
  <si>
    <t>Kegalle District</t>
  </si>
  <si>
    <t>Ratnapura District</t>
  </si>
  <si>
    <t>ලැවල නො 03 කොටස ශ්‍රී මුත්තුමාරි අම්මාන් කෝවිල ප්‍රතිසංස්කරණය කිරීම</t>
  </si>
  <si>
    <t>ගෝලින්ද වත්ත නො 03 කොටස ශ්‍රී මුත්තුමාරී අම්මාන් කෝවිල සංවර්ධනය කිරීම</t>
  </si>
  <si>
    <t>සෙවිලි තහඩු ,සිමෙන්ති කම්බි මිලදී ගැනීම</t>
  </si>
  <si>
    <t>PSDG</t>
  </si>
  <si>
    <t>Broad Activity Area - 1.2.2.Construction of new road         2.5</t>
  </si>
  <si>
    <t>Broad Activity Area - 1.2.2.Construction of new road   2.5</t>
  </si>
  <si>
    <t xml:space="preserve">එග්බර්ත් වත්ත මාර්ගය සංවර්ධනය කිරීම </t>
  </si>
  <si>
    <t>බලංගොඩ වත්ත ඉහල දෙතනගල කොටස මාර්ගය සංවර්ධනය</t>
  </si>
  <si>
    <t>නොරගොල්ල වත්ත උඩ කොටස කෝවිල වෙත හැරෙන හංදියේ සිට ඉළුක්තැන්න මාර්ගය සංවර්ධනය</t>
  </si>
  <si>
    <t>හපුගස්තැන්න වත්ත සෙවන ගම්මානය කොටස මාර්ගය කොන්ක්‍රීට් කිරීම</t>
  </si>
  <si>
    <t>බලංගොඩ වත්ත ඉහල වලේබඩ කොටස ක්‍රීඩාපිටිය  සංවර්ධනය</t>
  </si>
  <si>
    <t>මඩබද්දර වත්ත කිරිඇල්ල කොටස ක්‍රීඩාපිටිය සංවර්ධනය කිරීම</t>
  </si>
  <si>
    <t>ඇඳුරාපොල මැද කොටස ක්ලබ් අසල මාර්ගයේ සංවර්ධනය</t>
  </si>
  <si>
    <t>මියනවිට වත්ත ඩබ්.ඩී.කොටසට යන මායිම සංවර්ධනය</t>
  </si>
  <si>
    <t>මිනවිට වත්ත පහල කොටස පාසලට යන පාර සංවර්ධනය කිරීම</t>
  </si>
  <si>
    <t>මාලිබොඩවත්ත තට්ටු ලැයිමට යන පාර සංවර්ධනය</t>
  </si>
  <si>
    <t>මියනවිට වත්ත උඩ කොටසට යන මාර්ගය සංවර්ධනය</t>
  </si>
  <si>
    <t>මාලියබොඩවත්ත ක්‍රීඩා පිටිය පාර සංවර්ධනය කිරීම</t>
  </si>
  <si>
    <t>ඉඹුලාන කඩදර පත්තිනි දේවාල පාර සංවර්ධනය කිරීම</t>
  </si>
  <si>
    <t>Broad Activity Area - 1.2.1   Imprevement oF existing road           2.9</t>
  </si>
  <si>
    <t xml:space="preserve">Broad Activity Area -1.1.1 Construction of new houses  2.5                                                                                               </t>
  </si>
  <si>
    <t xml:space="preserve">Broad Activity Area -1.1.2   Improverment of Exsisting House condition    2.0                                                                                          </t>
  </si>
  <si>
    <t xml:space="preserve">නව නිවාස ඉදිකිරීම </t>
  </si>
  <si>
    <t>ද්‍රව්‍ය ආධාර ලබාදීම</t>
  </si>
  <si>
    <t>Sector: Estate Infrastructure Development</t>
  </si>
  <si>
    <t>List of Activity</t>
  </si>
  <si>
    <t>Ratnapura</t>
  </si>
  <si>
    <t>Form 3 a</t>
  </si>
  <si>
    <t>Sector : Estate Infrastructure Development</t>
  </si>
  <si>
    <t>Kegalle</t>
  </si>
  <si>
    <t xml:space="preserve">Department/Agency :  Chief Ministry  Development Section </t>
  </si>
  <si>
    <t xml:space="preserve">Department/Agency : Chief Ministry  Development Section </t>
  </si>
  <si>
    <t xml:space="preserve">No. </t>
  </si>
  <si>
    <t xml:space="preserve"> 1.2.1   Improvement of existing road     </t>
  </si>
  <si>
    <t>Target</t>
  </si>
  <si>
    <t>Base line</t>
  </si>
  <si>
    <t>Annex I</t>
  </si>
  <si>
    <t>Budget (Rs.Mn)</t>
  </si>
  <si>
    <t>Form 3</t>
  </si>
  <si>
    <t>Output</t>
  </si>
  <si>
    <t>Number of culverts and drainage systems constructed</t>
  </si>
  <si>
    <t>Construction of drainage system of Saraswathi estate - Balangoda Urban Council</t>
  </si>
  <si>
    <t>Construction of drainage system at part B Delvin estate, Rakwana - Godakawela P.S.</t>
  </si>
  <si>
    <t>Development of Northland estate road at Tholangamuwa - Warakapola P.S.</t>
  </si>
  <si>
    <t>Development of Panana estate road at Mahena - Warakapola P.S.</t>
  </si>
  <si>
    <t>Development of Penihela road at Algama - Warakapola P.S.</t>
  </si>
  <si>
    <t>Development of Baddewela estate road - Rambukkana P.S.</t>
  </si>
  <si>
    <t>Development of Paththragala estate road at Dombemada - Rambukkana P.S.</t>
  </si>
  <si>
    <t>Development of access road upto Chesterford estate kovil - Ruwanwella P.S.</t>
  </si>
  <si>
    <t>Development of Moraliyawatta estate houses road - Ruwanwella P.S.</t>
  </si>
  <si>
    <t>Development of Induranawatta estate houses road - Ruwanwella P.S.</t>
  </si>
  <si>
    <t>Development of road from Sriwani Tamil School, Heminford estate upto Upper estate - Ruwanwella P.S.</t>
  </si>
  <si>
    <t>Development of  Ambadeniya estate road - Aranayaka P.S.</t>
  </si>
  <si>
    <t>Development of Moratiyawatta road from Mr.Maradadan house to Moratiya government part - Aranayaka P.S.</t>
  </si>
  <si>
    <t>Concreting of road from Mr.Buddadasa house to Moratiya - Aranayaka P.S.</t>
  </si>
  <si>
    <t>Development of road from Dothaloya to Aludeniya - Aranayaka P.S.</t>
  </si>
  <si>
    <t>Development of Golindawatta No.10 estate road - Kegalle P.S.</t>
  </si>
  <si>
    <t>Development of Golindawatta No.03 estate road - Kegalle P.S.</t>
  </si>
  <si>
    <t>Development of Golindawatta No.01 estate road - Kegalle P.S.</t>
  </si>
  <si>
    <t>Development of Namalgama 30 houses kovil estate road - Kegalle P.S.</t>
  </si>
  <si>
    <t>Concreting of road to Pindeniya line houses - Galigamuwa P.S.</t>
  </si>
  <si>
    <t>Concreting of road to Pindeniya Yatiheenwalla line houses - Galigamuwa P.S.</t>
  </si>
  <si>
    <t>Development of Newsmear No.06,08 road - Bulathkohupitiya P.S.</t>
  </si>
  <si>
    <t>Development of Lawalawatta estate road - Bulathkohupitiya P.S.</t>
  </si>
  <si>
    <t>Development of lower part of Mahawalawatta estate road - Ratnapura Municipal council</t>
  </si>
  <si>
    <t>Development of Keenagahaella road - Imbulpe P.S.</t>
  </si>
  <si>
    <t>Development of No.2 road at Raiwatta estate - Imbulpe P.S.</t>
  </si>
  <si>
    <t>Development of Pambadeniya Morahela estate road - Imbulpe P.S.</t>
  </si>
  <si>
    <t>Concreating of road at upper part of Pedro estate in Amupitiya Grama Niladari division - Imbulpe P.S.</t>
  </si>
  <si>
    <t>Development of upper part of Kapokwatta estate road - Imbulpe P.S.</t>
  </si>
  <si>
    <t>Development of Serugaharawa estate road - Imbulpe P.S.</t>
  </si>
  <si>
    <t>Development of Pinthenna estate road - Ayagama P.S.</t>
  </si>
  <si>
    <t>Development of Kandegama estate road across Rathmalthenna - Ayagama P.S.</t>
  </si>
  <si>
    <t>Development of Madabaddara estate road - Ayagama P.S.</t>
  </si>
  <si>
    <t>Development of Pitakanda Ramadahena estate road - Ayagama P.S.</t>
  </si>
  <si>
    <t>Development of Kolabewa Withanawatta estate road -  Ayagama P.S.</t>
  </si>
  <si>
    <t>Development of Pitakanda Heressa 13 Acres road - Ayagama P.S.</t>
  </si>
  <si>
    <t>Development of Dandawawatta estate road - Weligepola P.S.</t>
  </si>
  <si>
    <t>Development of Deepdeen estate road - Kalawana P.S.</t>
  </si>
  <si>
    <t>Development of Hortan estate road - Kalawana P.S.</t>
  </si>
  <si>
    <t>Development of Syprus estate road - Kalawana P.S.</t>
  </si>
  <si>
    <t>Development of Panilikanda estate road - Kolonna P.S.</t>
  </si>
  <si>
    <t>Development of Gawaranhena Neththimale estate road to Rukkaththana - Balangoda P.S.</t>
  </si>
  <si>
    <t>Development of Lankabharana estate road - Balangoda P.S.</t>
  </si>
  <si>
    <t>Development of Horamula road across No.2 Madampe,Obadakanda - Godakawela P.S.</t>
  </si>
  <si>
    <t>Development of Obadakanda No.2 village road - Godakawela P.S.</t>
  </si>
  <si>
    <t>Development of 2km of Horamulawatta road - Godakawela P.S.</t>
  </si>
  <si>
    <t>Development of 3km of No.1 part at Storu kade - Godakawela P.S.</t>
  </si>
  <si>
    <t>Development of 5km of No.3 road Madampe - Godakawela P.S.</t>
  </si>
  <si>
    <t>Development of Madampe No.3 kovil road - Godakawela P.S.</t>
  </si>
  <si>
    <t>Development of Lenakwatta road - Godakawela P.S.</t>
  </si>
  <si>
    <t>Development of Doloswalakanda Tea part new houses road - Nivithigala P.S.</t>
  </si>
  <si>
    <t>Development of Dambuluwana Peraketiya estate Wambatuhena road (Part 2) - Nivithigala P.S.</t>
  </si>
  <si>
    <t>Development of Polwathu line road - Nivithigala P.S.</t>
  </si>
  <si>
    <t>Development of access road for Uda Haupe estate houses - Kahawatta P.S.</t>
  </si>
  <si>
    <t>Development of lower part road of Matuwagala estate - Kuruwita P.S.</t>
  </si>
  <si>
    <t>Development of Sisiltan estate road at Bawila - Kuruwita P.S.</t>
  </si>
  <si>
    <t>Development of Marekalewatta estate road - Kuruwita P.S.</t>
  </si>
  <si>
    <t>Development of Munangala estate road - Kuruwita P.S.</t>
  </si>
  <si>
    <t>Development of road from Thoranakada to 50 Acre across Weluwana estate - Eheliyagoda P.S.</t>
  </si>
  <si>
    <t>Development of Koladagala road at Mullakanda estate -  Ratnapura P.S.</t>
  </si>
  <si>
    <t xml:space="preserve"> Rs. Mn. </t>
  </si>
  <si>
    <t xml:space="preserve">No. of road length (km)           improvement </t>
  </si>
  <si>
    <t>Component and budget (Rs.Mn)</t>
  </si>
  <si>
    <t>Sub component and budget (Rs.Mn)</t>
  </si>
  <si>
    <t>SDG target No.</t>
  </si>
  <si>
    <t>Broad activity area</t>
  </si>
  <si>
    <t>Development of drainage system of Pettigala road - Balangoda Urban Council</t>
  </si>
  <si>
    <t>Development of drainage system at upper part of Matuwagala estate - Kuruwita P.S.</t>
  </si>
  <si>
    <t>List of activity</t>
  </si>
  <si>
    <t xml:space="preserve">Broad activity area and  Budget (Rs.Mn)                                                                                          </t>
  </si>
  <si>
    <t>Amount required for new work as per form 03</t>
  </si>
  <si>
    <t>Development of road to No:12,13,14 employee houses at Doloswala estate- Nivithigala P.S.</t>
  </si>
  <si>
    <t>Development of road to employee houses near Kolombagama estate tea factory- Nivithigala P.S.</t>
  </si>
  <si>
    <t>Concreating of 250m of Gamsabha road from Paligala to Nedurana - Eheliyagoda P.S.</t>
  </si>
  <si>
    <t>Development of Meepitikanda Estate road - Yatiyanthota P.S.</t>
  </si>
  <si>
    <t>Development of Upper line houses road of Halgolla estate - Yatiyanthota P.S.</t>
  </si>
  <si>
    <t>Development of Wewiyathalawa road - Yatiyanthota P.S.</t>
  </si>
  <si>
    <t>Concreting of road from Kalupalama to Old Arandara - Galigamuwa P.S.</t>
  </si>
  <si>
    <t>Concreting of Makubura road of Miyanawita estate - Deraniyagala P.S.</t>
  </si>
  <si>
    <t>Concreting of Kosgahakanda estate road - Deraniyagala P.S.</t>
  </si>
  <si>
    <t>Concreting of Asamanakanda Estate road - Deraniyagala P.S.</t>
  </si>
  <si>
    <t>Concreting of Kambiadiya Ulgahahena estate road at Miyanawita estate - Deraniyagala P.S.</t>
  </si>
  <si>
    <t xml:space="preserve">Concreting of Wallawala upper part estate houses of Miyanawita estate - Deraniyagala P.S. </t>
  </si>
  <si>
    <t>Development of Waddeniya Weniwella estate road -  Warakapola P.S.</t>
  </si>
  <si>
    <t>Development of No.52 estate road from Thannimale- Bulathkohupitiya P.S.</t>
  </si>
  <si>
    <t>Development of Adurapola Paleikattuwa road- Bulathkohupitiya P.S.</t>
  </si>
  <si>
    <t>Development of Udagama estate road - Weligepola P.S.</t>
  </si>
  <si>
    <t>Development of road to Watapata estate  - Nivithigala P.S.</t>
  </si>
  <si>
    <t>Development of Ballehela estate houses road at Udabage - Deraniyagala P.S.</t>
  </si>
  <si>
    <t>Development of Panawatta No.3 estate road - Yatiyanthota P.S.</t>
  </si>
  <si>
    <t>Development of road to No.3 line houses at St.Jokim estate - Kuruwita P.S.</t>
  </si>
  <si>
    <t>Development of 250m of road from Mr.Jayawardana's shop to Mr.I.A.Sarath Chandrasiri's home of Samanala estate - Balangoda P.S.</t>
  </si>
  <si>
    <t>Development of 250m of road from Mr.Wekumbura Adara Priyantha's home to Mrs.Suwinitha's home of Samanala estate - Balangoda P.S.</t>
  </si>
  <si>
    <r>
      <t xml:space="preserve"> 1.2.1 Improvement of existing road </t>
    </r>
    <r>
      <rPr>
        <sz val="12"/>
        <rFont val="Times New Roman"/>
        <family val="1"/>
      </rPr>
      <t>(Rs.42.80Mn)</t>
    </r>
  </si>
  <si>
    <t>1.2.3 Construction of  culverts and drainage system (Rs.2.20Mn)</t>
  </si>
  <si>
    <t xml:space="preserve">4 nos of culverts and drainage systems constructed </t>
  </si>
  <si>
    <t xml:space="preserve">85 nos. existing roads improved </t>
  </si>
  <si>
    <t>Development of Pikadeliwatta estate road - Ruwanwella P.S.</t>
  </si>
  <si>
    <t>Development of access road to estate houses near Egbarth School Laboratory - Kolonna P.S.</t>
  </si>
  <si>
    <r>
      <t xml:space="preserve">1.2.Access Roads </t>
    </r>
    <r>
      <rPr>
        <sz val="12"/>
        <rFont val="Times New Roman"/>
        <family val="1"/>
      </rPr>
      <t>(Rs.45 Mn)</t>
    </r>
    <r>
      <rPr>
        <sz val="12"/>
        <color theme="1"/>
        <rFont val="Times New Roman"/>
        <family val="1"/>
      </rPr>
      <t xml:space="preserve"> </t>
    </r>
  </si>
  <si>
    <t xml:space="preserve">Physical infrastructure development  (Rs 45 Mn) </t>
  </si>
  <si>
    <t>Development of upper part road Lawant watta - Yatiyanthota P.S.</t>
  </si>
  <si>
    <t>Development of road near Puunugala School - Yatiyanthota P.S.</t>
  </si>
  <si>
    <t>Development of left side road at Perattupala Junction at 1 1/4 km of Akiriyagolla road of Colombo-Kandy main road - Galigamuwa P.S.</t>
  </si>
  <si>
    <r>
      <t xml:space="preserve">1.2.Access roads   </t>
    </r>
    <r>
      <rPr>
        <sz val="11"/>
        <rFont val="Times New Roman"/>
        <family val="1"/>
      </rPr>
      <t>(Rs.45 Mn)</t>
    </r>
  </si>
  <si>
    <t>Ds. Dev</t>
  </si>
  <si>
    <t>Elec</t>
  </si>
  <si>
    <t>Imbulpe</t>
  </si>
  <si>
    <t>Balangoda</t>
  </si>
  <si>
    <t>Ayagama</t>
  </si>
  <si>
    <t>Kalawana</t>
  </si>
  <si>
    <t>Weligepola</t>
  </si>
  <si>
    <t>Rakwana</t>
  </si>
  <si>
    <t>Kolonna</t>
  </si>
  <si>
    <t>Godakawela</t>
  </si>
  <si>
    <t>Nivitigala</t>
  </si>
  <si>
    <t>Kahawaththa</t>
  </si>
  <si>
    <t>Kiriella</t>
  </si>
  <si>
    <t>Eheliyagoda</t>
  </si>
  <si>
    <t>Kuruwita</t>
  </si>
  <si>
    <t>Warakapola</t>
  </si>
  <si>
    <t>Dedigama</t>
  </si>
  <si>
    <t>Rambukkana</t>
  </si>
  <si>
    <t>Ruwanwella</t>
  </si>
  <si>
    <t>Yatiyantota</t>
  </si>
  <si>
    <t>Aranayake</t>
  </si>
  <si>
    <t>Deraniyagala</t>
  </si>
  <si>
    <t>Kegalla</t>
  </si>
  <si>
    <t>Galigamuwa</t>
  </si>
  <si>
    <t>Bulathkohupitiya</t>
  </si>
  <si>
    <t>Total budget for the sector (Rs.Mn) - 45.00</t>
  </si>
  <si>
    <t xml:space="preserve">                                   Total budget for the sector (Rs.Mn) :45.00</t>
  </si>
  <si>
    <t>SubTotal</t>
  </si>
  <si>
    <t>Budget for 2021: Rs.Mn</t>
  </si>
  <si>
    <t>Budget for 2021: Rs.Mn.</t>
  </si>
  <si>
    <t xml:space="preserve">Sub component and budget (Rs.Mn) </t>
  </si>
  <si>
    <t>Component 01 : Physical infrastructure development - Rs.Mn. 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</si>
</sst>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Iskoola Pota"/>
      <family val="2"/>
    </font>
    <font>
      <sz val="12"/>
      <color theme="1"/>
      <name val="Iskoola Pota"/>
      <family val="2"/>
    </font>
    <font>
      <sz val="11"/>
      <color theme="1"/>
      <name val="Iskoola Pota"/>
      <family val="2"/>
    </font>
    <font>
      <sz val="12"/>
      <color rgb="FFFF0000"/>
      <name val="Iskoola Pota"/>
      <family val="2"/>
    </font>
    <font>
      <sz val="12"/>
      <name val="Iskoola Pota"/>
      <family val="2"/>
    </font>
    <font>
      <sz val="12"/>
      <color theme="1"/>
      <name val="Calibri"/>
      <family val="2"/>
      <charset val="1"/>
      <scheme val="minor"/>
    </font>
    <font>
      <sz val="18"/>
      <color theme="1"/>
      <name val="Iskoola Pota"/>
      <family val="2"/>
    </font>
    <font>
      <sz val="16"/>
      <color theme="1"/>
      <name val="Batang"/>
      <family val="1"/>
    </font>
    <font>
      <sz val="12"/>
      <color theme="1"/>
      <name val="Batang"/>
      <family val="1"/>
    </font>
    <font>
      <b/>
      <sz val="11"/>
      <color theme="1"/>
      <name val="Iskoola Pota"/>
      <family val="2"/>
    </font>
    <font>
      <sz val="11"/>
      <name val="Iskoola Pota"/>
      <family val="2"/>
    </font>
    <font>
      <sz val="12"/>
      <color indexed="8"/>
      <name val="Iskoola Pota"/>
      <family val="2"/>
    </font>
    <font>
      <sz val="9"/>
      <name val="Iskoola Pota"/>
      <family val="2"/>
    </font>
    <font>
      <sz val="11"/>
      <name val="Iskoola Pota"/>
      <family val="1"/>
    </font>
    <font>
      <sz val="14"/>
      <color theme="1"/>
      <name val="Batang"/>
      <family val="1"/>
    </font>
    <font>
      <sz val="12"/>
      <color indexed="8"/>
      <name val="Iskoola Pota"/>
      <family val="1"/>
    </font>
    <font>
      <sz val="10"/>
      <color rgb="FFFF0000"/>
      <name val="Iskoola Pota"/>
      <family val="2"/>
    </font>
    <font>
      <sz val="10"/>
      <name val="Iskoola Pota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1"/>
      <color theme="1"/>
      <name val="Iskoola Pota"/>
      <family val="1"/>
    </font>
    <font>
      <b/>
      <sz val="12"/>
      <color theme="1"/>
      <name val="Iskoola Pota"/>
      <family val="1"/>
    </font>
    <font>
      <sz val="12"/>
      <color theme="1"/>
      <name val="Iskoola Pota"/>
      <family val="1"/>
    </font>
    <font>
      <sz val="12"/>
      <name val="Iskoola Pota"/>
      <family val="1"/>
    </font>
    <font>
      <sz val="9"/>
      <color theme="1"/>
      <name val="Iskoola Pota"/>
      <family val="1"/>
    </font>
    <font>
      <b/>
      <sz val="11"/>
      <color theme="1"/>
      <name val="Iskoola Pot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68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3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43" fontId="4" fillId="0" borderId="7" xfId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9" fontId="8" fillId="0" borderId="1" xfId="0" applyNumberFormat="1" applyFont="1" applyBorder="1" applyAlignment="1">
      <alignment horizontal="left" vertical="center"/>
    </xf>
    <xf numFmtId="9" fontId="8" fillId="0" borderId="2" xfId="0" applyNumberFormat="1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3" fontId="4" fillId="0" borderId="1" xfId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43" fontId="4" fillId="0" borderId="0" xfId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3" fontId="0" fillId="0" borderId="0" xfId="0" applyNumberFormat="1"/>
    <xf numFmtId="0" fontId="5" fillId="0" borderId="1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right" wrapText="1"/>
    </xf>
    <xf numFmtId="0" fontId="0" fillId="3" borderId="1" xfId="0" applyFill="1" applyBorder="1"/>
    <xf numFmtId="43" fontId="3" fillId="3" borderId="1" xfId="1" applyFont="1" applyFill="1" applyBorder="1" applyAlignment="1">
      <alignment wrapText="1"/>
    </xf>
    <xf numFmtId="0" fontId="4" fillId="0" borderId="0" xfId="0" applyFont="1" applyFill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3" fillId="0" borderId="1" xfId="0" applyFont="1" applyBorder="1"/>
    <xf numFmtId="0" fontId="6" fillId="0" borderId="1" xfId="0" applyFont="1" applyBorder="1"/>
    <xf numFmtId="43" fontId="0" fillId="0" borderId="1" xfId="1" applyFont="1" applyBorder="1"/>
    <xf numFmtId="0" fontId="10" fillId="2" borderId="0" xfId="0" applyFont="1" applyFill="1" applyAlignment="1">
      <alignment vertical="center"/>
    </xf>
    <xf numFmtId="43" fontId="3" fillId="0" borderId="1" xfId="1" applyFont="1" applyBorder="1" applyAlignment="1">
      <alignment wrapText="1"/>
    </xf>
    <xf numFmtId="0" fontId="4" fillId="0" borderId="0" xfId="0" applyFont="1" applyFill="1" applyAlignment="1">
      <alignment vertical="center"/>
    </xf>
    <xf numFmtId="0" fontId="3" fillId="0" borderId="0" xfId="0" applyFont="1" applyBorder="1" applyAlignment="1">
      <alignment wrapText="1"/>
    </xf>
    <xf numFmtId="43" fontId="3" fillId="0" borderId="1" xfId="0" applyNumberFormat="1" applyFont="1" applyBorder="1" applyAlignment="1">
      <alignment wrapText="1"/>
    </xf>
    <xf numFmtId="43" fontId="3" fillId="0" borderId="1" xfId="1" applyFont="1" applyBorder="1"/>
    <xf numFmtId="0" fontId="4" fillId="0" borderId="0" xfId="0" applyFont="1" applyFill="1" applyAlignment="1">
      <alignment vertical="center" wrapText="1"/>
    </xf>
    <xf numFmtId="0" fontId="12" fillId="0" borderId="1" xfId="0" applyFont="1" applyBorder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3" fontId="12" fillId="0" borderId="1" xfId="1" applyFont="1" applyBorder="1" applyAlignment="1">
      <alignment horizontal="center" wrapText="1"/>
    </xf>
    <xf numFmtId="43" fontId="12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43" fontId="3" fillId="0" borderId="1" xfId="1" applyFont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left" vertical="center" wrapText="1"/>
    </xf>
    <xf numFmtId="0" fontId="0" fillId="4" borderId="0" xfId="0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30" fillId="0" borderId="0" xfId="0" applyFont="1" applyFill="1" applyAlignment="1">
      <alignment vertical="center"/>
    </xf>
    <xf numFmtId="0" fontId="29" fillId="0" borderId="0" xfId="0" applyFont="1"/>
    <xf numFmtId="0" fontId="31" fillId="0" borderId="0" xfId="0" applyFont="1" applyFill="1"/>
    <xf numFmtId="0" fontId="31" fillId="0" borderId="0" xfId="0" applyFont="1"/>
    <xf numFmtId="43" fontId="31" fillId="0" borderId="0" xfId="1" applyFont="1"/>
    <xf numFmtId="43" fontId="29" fillId="0" borderId="0" xfId="1" applyFont="1"/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/>
    </xf>
    <xf numFmtId="43" fontId="31" fillId="0" borderId="1" xfId="1" applyFont="1" applyFill="1" applyBorder="1"/>
    <xf numFmtId="0" fontId="22" fillId="0" borderId="2" xfId="0" applyFont="1" applyFill="1" applyBorder="1" applyAlignment="1">
      <alignment horizontal="center" vertical="top"/>
    </xf>
    <xf numFmtId="0" fontId="22" fillId="0" borderId="3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center" vertical="top"/>
    </xf>
    <xf numFmtId="0" fontId="24" fillId="0" borderId="0" xfId="0" applyFont="1" applyFill="1" applyAlignment="1">
      <alignment horizontal="left" vertical="top"/>
    </xf>
    <xf numFmtId="0" fontId="23" fillId="0" borderId="0" xfId="0" applyFont="1" applyFill="1" applyAlignment="1">
      <alignment vertical="top"/>
    </xf>
    <xf numFmtId="0" fontId="27" fillId="0" borderId="0" xfId="0" applyFont="1" applyFill="1" applyAlignment="1">
      <alignment vertical="top"/>
    </xf>
    <xf numFmtId="0" fontId="24" fillId="0" borderId="0" xfId="0" applyFont="1" applyFill="1" applyBorder="1" applyAlignment="1">
      <alignment vertical="top" wrapText="1"/>
    </xf>
    <xf numFmtId="0" fontId="29" fillId="0" borderId="0" xfId="0" applyFont="1" applyFill="1" applyAlignment="1">
      <alignment vertical="top"/>
    </xf>
    <xf numFmtId="0" fontId="24" fillId="0" borderId="0" xfId="0" applyFont="1" applyFill="1" applyAlignment="1">
      <alignment vertical="top"/>
    </xf>
    <xf numFmtId="0" fontId="30" fillId="0" borderId="0" xfId="0" applyFont="1" applyFill="1" applyAlignment="1">
      <alignment vertical="top"/>
    </xf>
    <xf numFmtId="0" fontId="31" fillId="0" borderId="0" xfId="0" applyFont="1" applyFill="1" applyBorder="1" applyAlignment="1">
      <alignment vertical="top"/>
    </xf>
    <xf numFmtId="0" fontId="31" fillId="0" borderId="0" xfId="0" applyFont="1" applyFill="1" applyBorder="1" applyAlignment="1">
      <alignment vertical="top" wrapText="1"/>
    </xf>
    <xf numFmtId="43" fontId="22" fillId="0" borderId="3" xfId="1" applyFont="1" applyFill="1" applyBorder="1" applyAlignment="1">
      <alignment horizontal="center" vertical="top"/>
    </xf>
    <xf numFmtId="43" fontId="31" fillId="0" borderId="0" xfId="0" applyNumberFormat="1" applyFont="1" applyFill="1" applyBorder="1" applyAlignment="1">
      <alignment vertical="top" wrapText="1"/>
    </xf>
    <xf numFmtId="43" fontId="29" fillId="0" borderId="0" xfId="0" applyNumberFormat="1" applyFont="1" applyFill="1" applyAlignment="1">
      <alignment vertical="top"/>
    </xf>
    <xf numFmtId="43" fontId="24" fillId="0" borderId="1" xfId="1" applyFont="1" applyFill="1" applyBorder="1" applyAlignment="1">
      <alignment horizontal="left" vertical="top"/>
    </xf>
    <xf numFmtId="0" fontId="29" fillId="0" borderId="0" xfId="0" applyFont="1" applyFill="1" applyBorder="1" applyAlignment="1">
      <alignment vertical="top"/>
    </xf>
    <xf numFmtId="0" fontId="31" fillId="0" borderId="0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>
      <alignment horizontal="left" vertical="top"/>
    </xf>
    <xf numFmtId="0" fontId="33" fillId="0" borderId="0" xfId="0" applyFont="1" applyFill="1" applyBorder="1" applyAlignment="1">
      <alignment horizontal="center" vertical="top"/>
    </xf>
    <xf numFmtId="0" fontId="31" fillId="0" borderId="0" xfId="0" applyFont="1" applyFill="1" applyAlignment="1">
      <alignment vertical="top"/>
    </xf>
    <xf numFmtId="9" fontId="32" fillId="0" borderId="0" xfId="0" applyNumberFormat="1" applyFont="1" applyFill="1" applyBorder="1" applyAlignment="1">
      <alignment horizontal="left" vertical="top"/>
    </xf>
    <xf numFmtId="0" fontId="22" fillId="0" borderId="2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center" vertical="top"/>
    </xf>
    <xf numFmtId="0" fontId="22" fillId="0" borderId="2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24" fillId="0" borderId="12" xfId="0" applyFont="1" applyFill="1" applyBorder="1" applyAlignment="1">
      <alignment horizontal="right" vertical="top"/>
    </xf>
    <xf numFmtId="0" fontId="22" fillId="0" borderId="2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/>
    </xf>
    <xf numFmtId="0" fontId="29" fillId="0" borderId="0" xfId="0" applyFont="1" applyFill="1" applyAlignment="1">
      <alignment horizontal="left" vertical="top"/>
    </xf>
    <xf numFmtId="0" fontId="29" fillId="0" borderId="9" xfId="0" applyFont="1" applyFill="1" applyBorder="1" applyAlignment="1">
      <alignment horizontal="left" vertical="top"/>
    </xf>
    <xf numFmtId="0" fontId="24" fillId="0" borderId="5" xfId="0" applyFont="1" applyFill="1" applyBorder="1" applyAlignment="1">
      <alignment horizontal="left" vertical="top"/>
    </xf>
    <xf numFmtId="0" fontId="24" fillId="0" borderId="6" xfId="0" applyFont="1" applyFill="1" applyBorder="1" applyAlignment="1">
      <alignment horizontal="left" vertical="top"/>
    </xf>
    <xf numFmtId="0" fontId="24" fillId="0" borderId="7" xfId="0" applyFont="1" applyFill="1" applyBorder="1" applyAlignment="1">
      <alignment horizontal="left" vertical="top"/>
    </xf>
    <xf numFmtId="0" fontId="23" fillId="0" borderId="1" xfId="0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left" vertical="top"/>
    </xf>
    <xf numFmtId="0" fontId="12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31" fillId="0" borderId="1" xfId="0" applyFont="1" applyBorder="1" applyAlignment="1">
      <alignment horizontal="left"/>
    </xf>
    <xf numFmtId="0" fontId="22" fillId="0" borderId="2" xfId="0" applyFont="1" applyFill="1" applyBorder="1" applyAlignment="1">
      <alignment vertical="top"/>
    </xf>
    <xf numFmtId="0" fontId="22" fillId="0" borderId="4" xfId="0" applyFont="1" applyFill="1" applyBorder="1" applyAlignment="1">
      <alignment vertical="top"/>
    </xf>
    <xf numFmtId="0" fontId="22" fillId="0" borderId="3" xfId="0" applyFont="1" applyFill="1" applyBorder="1" applyAlignment="1">
      <alignment vertical="top"/>
    </xf>
    <xf numFmtId="0" fontId="22" fillId="0" borderId="1" xfId="0" applyFont="1" applyFill="1" applyBorder="1" applyAlignment="1">
      <alignment vertical="top" wrapText="1"/>
    </xf>
    <xf numFmtId="0" fontId="25" fillId="0" borderId="0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/>
    </xf>
    <xf numFmtId="0" fontId="24" fillId="0" borderId="0" xfId="0" applyFont="1" applyFill="1" applyBorder="1" applyAlignment="1">
      <alignment horizontal="left" vertical="top"/>
    </xf>
    <xf numFmtId="0" fontId="24" fillId="0" borderId="0" xfId="0" applyFont="1" applyFill="1" applyAlignment="1">
      <alignment horizontal="right" vertical="top"/>
    </xf>
    <xf numFmtId="0" fontId="4" fillId="0" borderId="0" xfId="0" applyFont="1" applyFill="1" applyBorder="1" applyAlignment="1">
      <alignment vertical="top"/>
    </xf>
    <xf numFmtId="0" fontId="24" fillId="0" borderId="0" xfId="0" applyFont="1" applyFill="1" applyBorder="1" applyAlignment="1">
      <alignment vertical="top"/>
    </xf>
    <xf numFmtId="43" fontId="22" fillId="0" borderId="2" xfId="1" applyFont="1" applyFill="1" applyBorder="1" applyAlignment="1">
      <alignment vertical="top" wrapText="1"/>
    </xf>
    <xf numFmtId="43" fontId="28" fillId="0" borderId="1" xfId="1" applyFont="1" applyFill="1" applyBorder="1" applyAlignment="1">
      <alignment vertical="top" wrapText="1"/>
    </xf>
    <xf numFmtId="43" fontId="0" fillId="0" borderId="0" xfId="0" applyNumberFormat="1" applyFill="1" applyAlignment="1">
      <alignment vertical="top"/>
    </xf>
    <xf numFmtId="43" fontId="22" fillId="0" borderId="1" xfId="1" applyFont="1" applyFill="1" applyBorder="1" applyAlignment="1">
      <alignment vertical="top" wrapText="1"/>
    </xf>
    <xf numFmtId="43" fontId="27" fillId="0" borderId="1" xfId="0" applyNumberFormat="1" applyFont="1" applyFill="1" applyBorder="1" applyAlignment="1">
      <alignment vertical="top" wrapText="1"/>
    </xf>
    <xf numFmtId="43" fontId="22" fillId="0" borderId="1" xfId="0" applyNumberFormat="1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vertical="top" wrapText="1"/>
    </xf>
    <xf numFmtId="43" fontId="24" fillId="0" borderId="1" xfId="1" applyFont="1" applyFill="1" applyBorder="1" applyAlignment="1">
      <alignment vertical="top" wrapText="1"/>
    </xf>
    <xf numFmtId="43" fontId="0" fillId="0" borderId="0" xfId="1" applyFont="1" applyFill="1" applyAlignment="1">
      <alignment vertical="top"/>
    </xf>
    <xf numFmtId="0" fontId="22" fillId="0" borderId="6" xfId="0" applyFont="1" applyFill="1" applyBorder="1" applyAlignment="1">
      <alignment horizontal="center" vertical="top" wrapText="1"/>
    </xf>
    <xf numFmtId="0" fontId="26" fillId="0" borderId="6" xfId="0" applyFont="1" applyFill="1" applyBorder="1" applyAlignment="1">
      <alignment vertical="top" wrapText="1"/>
    </xf>
    <xf numFmtId="43" fontId="22" fillId="0" borderId="5" xfId="1" applyFont="1" applyFill="1" applyBorder="1" applyAlignment="1">
      <alignment vertical="top" wrapText="1"/>
    </xf>
    <xf numFmtId="43" fontId="24" fillId="0" borderId="7" xfId="1" applyFont="1" applyFill="1" applyBorder="1" applyAlignment="1">
      <alignment vertical="top" wrapText="1"/>
    </xf>
    <xf numFmtId="0" fontId="25" fillId="0" borderId="0" xfId="0" applyFont="1" applyFill="1" applyBorder="1" applyAlignment="1">
      <alignment vertical="top" wrapText="1"/>
    </xf>
    <xf numFmtId="0" fontId="30" fillId="0" borderId="0" xfId="0" applyFont="1"/>
    <xf numFmtId="0" fontId="30" fillId="2" borderId="12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/>
    </xf>
    <xf numFmtId="43" fontId="31" fillId="0" borderId="1" xfId="1" applyFont="1" applyBorder="1" applyAlignment="1">
      <alignment horizontal="left" vertical="center"/>
    </xf>
    <xf numFmtId="0" fontId="29" fillId="0" borderId="1" xfId="0" applyFont="1" applyBorder="1"/>
    <xf numFmtId="0" fontId="31" fillId="2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0" fontId="31" fillId="0" borderId="0" xfId="0" applyFont="1" applyBorder="1" applyAlignment="1">
      <alignment horizontal="center" wrapText="1"/>
    </xf>
    <xf numFmtId="0" fontId="31" fillId="0" borderId="1" xfId="0" applyFont="1" applyFill="1" applyBorder="1" applyAlignment="1">
      <alignment horizontal="left" vertical="center" wrapText="1"/>
    </xf>
    <xf numFmtId="43" fontId="31" fillId="0" borderId="1" xfId="1" applyFont="1" applyFill="1" applyBorder="1" applyAlignment="1">
      <alignment horizontal="left" vertical="center"/>
    </xf>
    <xf numFmtId="0" fontId="31" fillId="0" borderId="1" xfId="0" applyFont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/>
    </xf>
    <xf numFmtId="43" fontId="30" fillId="0" borderId="1" xfId="0" applyNumberFormat="1" applyFont="1" applyFill="1" applyBorder="1" applyAlignment="1">
      <alignment horizontal="left" vertical="center"/>
    </xf>
    <xf numFmtId="0" fontId="29" fillId="0" borderId="1" xfId="0" applyFont="1" applyFill="1" applyBorder="1"/>
    <xf numFmtId="0" fontId="29" fillId="0" borderId="0" xfId="0" applyFont="1" applyFill="1"/>
    <xf numFmtId="0" fontId="31" fillId="2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43" fontId="31" fillId="0" borderId="1" xfId="0" applyNumberFormat="1" applyFont="1" applyFill="1" applyBorder="1" applyAlignment="1">
      <alignment horizontal="left" vertical="center"/>
    </xf>
    <xf numFmtId="43" fontId="29" fillId="0" borderId="0" xfId="0" applyNumberFormat="1" applyFont="1"/>
    <xf numFmtId="0" fontId="31" fillId="2" borderId="12" xfId="0" applyFont="1" applyFill="1" applyBorder="1" applyAlignment="1">
      <alignment horizontal="left" vertical="center" wrapText="1"/>
    </xf>
    <xf numFmtId="0" fontId="31" fillId="2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5"/>
  <sheetViews>
    <sheetView topLeftCell="A28" workbookViewId="0">
      <selection sqref="A1:H20"/>
    </sheetView>
  </sheetViews>
  <sheetFormatPr defaultRowHeight="15" x14ac:dyDescent="0.25"/>
  <cols>
    <col min="2" max="2" width="15.140625" customWidth="1"/>
    <col min="3" max="3" width="24.28515625" customWidth="1"/>
    <col min="4" max="4" width="11.7109375" customWidth="1"/>
    <col min="5" max="5" width="12.5703125" customWidth="1"/>
    <col min="6" max="6" width="9.85546875" customWidth="1"/>
    <col min="7" max="7" width="22.85546875" customWidth="1"/>
    <col min="8" max="8" width="14.28515625" customWidth="1"/>
  </cols>
  <sheetData>
    <row r="1" spans="1:8" ht="23.25" x14ac:dyDescent="0.25">
      <c r="A1" s="164" t="s">
        <v>172</v>
      </c>
      <c r="B1" s="164"/>
      <c r="C1" s="164"/>
      <c r="D1" s="164"/>
      <c r="E1" s="164"/>
      <c r="F1" s="164"/>
      <c r="G1" s="164"/>
      <c r="H1" s="164"/>
    </row>
    <row r="2" spans="1:8" ht="23.25" x14ac:dyDescent="0.25">
      <c r="A2" s="164" t="s">
        <v>55</v>
      </c>
      <c r="B2" s="164"/>
      <c r="C2" s="164"/>
      <c r="D2" s="164"/>
      <c r="E2" s="164"/>
      <c r="F2" s="164"/>
      <c r="G2" s="164"/>
      <c r="H2" s="164"/>
    </row>
    <row r="3" spans="1:8" ht="21" customHeight="1" x14ac:dyDescent="0.25">
      <c r="A3" s="147" t="s">
        <v>159</v>
      </c>
      <c r="B3" s="147"/>
      <c r="C3" s="147"/>
      <c r="D3" s="147"/>
      <c r="E3" s="147"/>
      <c r="F3" s="147"/>
      <c r="G3" s="147"/>
      <c r="H3" s="147"/>
    </row>
    <row r="4" spans="1:8" ht="21.75" customHeight="1" x14ac:dyDescent="0.25">
      <c r="A4" s="62" t="s">
        <v>160</v>
      </c>
      <c r="B4" s="62"/>
      <c r="C4" s="62" t="s">
        <v>178</v>
      </c>
      <c r="D4" s="62"/>
      <c r="E4" s="62"/>
      <c r="F4" s="62"/>
      <c r="G4" s="62"/>
      <c r="H4" s="62"/>
    </row>
    <row r="5" spans="1:8" ht="23.25" customHeight="1" x14ac:dyDescent="0.25">
      <c r="A5" s="170" t="s">
        <v>161</v>
      </c>
      <c r="B5" s="170"/>
      <c r="C5" s="170"/>
      <c r="D5" s="170"/>
      <c r="E5" s="5"/>
      <c r="F5" s="5"/>
      <c r="G5" s="5"/>
      <c r="H5" s="5" t="s">
        <v>158</v>
      </c>
    </row>
    <row r="6" spans="1:8" ht="6.75" hidden="1" customHeight="1" x14ac:dyDescent="0.25">
      <c r="A6" s="170" t="s">
        <v>60</v>
      </c>
      <c r="B6" s="170"/>
      <c r="C6" s="170"/>
      <c r="D6" s="170"/>
      <c r="E6" s="170"/>
      <c r="F6" s="5"/>
      <c r="G6" s="5"/>
      <c r="H6" s="5"/>
    </row>
    <row r="7" spans="1:8" ht="15.75" customHeight="1" x14ac:dyDescent="0.25">
      <c r="A7" s="160" t="s">
        <v>0</v>
      </c>
      <c r="B7" s="161" t="s">
        <v>1</v>
      </c>
      <c r="C7" s="161" t="s">
        <v>2</v>
      </c>
      <c r="D7" s="65" t="s">
        <v>3</v>
      </c>
      <c r="E7" s="160" t="s">
        <v>4</v>
      </c>
      <c r="F7" s="160"/>
      <c r="G7" s="163" t="s">
        <v>5</v>
      </c>
      <c r="H7" s="167" t="s">
        <v>173</v>
      </c>
    </row>
    <row r="8" spans="1:8" ht="15.75" x14ac:dyDescent="0.25">
      <c r="A8" s="160"/>
      <c r="B8" s="162"/>
      <c r="C8" s="162"/>
      <c r="D8" s="65">
        <v>2014</v>
      </c>
      <c r="E8" s="65">
        <v>2017</v>
      </c>
      <c r="F8" s="65">
        <v>2018</v>
      </c>
      <c r="G8" s="163"/>
      <c r="H8" s="168"/>
    </row>
    <row r="9" spans="1:8" ht="46.5" customHeight="1" x14ac:dyDescent="0.25">
      <c r="A9" s="152">
        <v>1.1000000000000001</v>
      </c>
      <c r="B9" s="155" t="s">
        <v>6</v>
      </c>
      <c r="C9" s="8" t="s">
        <v>7</v>
      </c>
      <c r="D9" s="9" t="s">
        <v>175</v>
      </c>
      <c r="E9" s="10">
        <v>40</v>
      </c>
      <c r="F9" s="10">
        <v>15</v>
      </c>
      <c r="G9" s="11" t="s">
        <v>163</v>
      </c>
      <c r="H9" s="12">
        <v>30</v>
      </c>
    </row>
    <row r="10" spans="1:8" ht="42" customHeight="1" x14ac:dyDescent="0.25">
      <c r="A10" s="153"/>
      <c r="B10" s="156"/>
      <c r="C10" s="13" t="s">
        <v>8</v>
      </c>
      <c r="D10" s="14" t="s">
        <v>175</v>
      </c>
      <c r="E10" s="15">
        <v>2</v>
      </c>
      <c r="F10" s="15">
        <v>5</v>
      </c>
      <c r="G10" s="11" t="s">
        <v>164</v>
      </c>
      <c r="H10" s="12">
        <v>25</v>
      </c>
    </row>
    <row r="11" spans="1:8" ht="15.75" x14ac:dyDescent="0.25">
      <c r="A11" s="158" t="s">
        <v>29</v>
      </c>
      <c r="B11" s="159"/>
      <c r="C11" s="159"/>
      <c r="D11" s="159"/>
      <c r="E11" s="159"/>
      <c r="F11" s="159"/>
      <c r="G11" s="64"/>
      <c r="H11" s="17">
        <f>SUM(H9:H10)</f>
        <v>55</v>
      </c>
    </row>
    <row r="12" spans="1:8" ht="10.5" customHeight="1" x14ac:dyDescent="0.25">
      <c r="A12" s="18"/>
      <c r="B12" s="18"/>
      <c r="C12" s="18"/>
      <c r="D12" s="18"/>
      <c r="E12" s="18"/>
      <c r="F12" s="18"/>
      <c r="G12" s="18"/>
      <c r="H12" s="18"/>
    </row>
    <row r="13" spans="1:8" ht="25.5" customHeight="1" x14ac:dyDescent="0.25">
      <c r="A13" s="18" t="s">
        <v>33</v>
      </c>
      <c r="B13" s="18"/>
      <c r="C13" s="18"/>
      <c r="D13" s="18"/>
      <c r="E13" s="18"/>
      <c r="F13" s="18"/>
      <c r="G13" s="18"/>
      <c r="H13" s="18"/>
    </row>
    <row r="14" spans="1:8" ht="15.75" hidden="1" x14ac:dyDescent="0.25">
      <c r="A14" s="169" t="s">
        <v>148</v>
      </c>
      <c r="B14" s="169"/>
      <c r="C14" s="169"/>
      <c r="D14" s="18"/>
      <c r="E14" s="18"/>
      <c r="F14" s="18"/>
      <c r="G14" s="18"/>
      <c r="H14" s="18"/>
    </row>
    <row r="15" spans="1:8" ht="15.75" customHeight="1" x14ac:dyDescent="0.25">
      <c r="A15" s="160" t="s">
        <v>0</v>
      </c>
      <c r="B15" s="161" t="s">
        <v>1</v>
      </c>
      <c r="C15" s="161" t="s">
        <v>2</v>
      </c>
      <c r="D15" s="65" t="s">
        <v>3</v>
      </c>
      <c r="E15" s="160" t="s">
        <v>4</v>
      </c>
      <c r="F15" s="160"/>
      <c r="G15" s="163" t="s">
        <v>5</v>
      </c>
      <c r="H15" s="151" t="s">
        <v>162</v>
      </c>
    </row>
    <row r="16" spans="1:8" ht="15.75" x14ac:dyDescent="0.25">
      <c r="A16" s="160"/>
      <c r="B16" s="162"/>
      <c r="C16" s="162"/>
      <c r="D16" s="65">
        <v>2014</v>
      </c>
      <c r="E16" s="65">
        <v>2017</v>
      </c>
      <c r="F16" s="65">
        <v>2018</v>
      </c>
      <c r="G16" s="163"/>
      <c r="H16" s="151"/>
    </row>
    <row r="17" spans="1:8" ht="31.5" customHeight="1" x14ac:dyDescent="0.25">
      <c r="A17" s="152">
        <v>2.1</v>
      </c>
      <c r="B17" s="155" t="s">
        <v>9</v>
      </c>
      <c r="C17" s="8" t="s">
        <v>10</v>
      </c>
      <c r="D17" s="19">
        <v>0.65</v>
      </c>
      <c r="E17" s="19">
        <v>0.85</v>
      </c>
      <c r="F17" s="19">
        <v>0.98</v>
      </c>
      <c r="G17" s="33" t="s">
        <v>165</v>
      </c>
      <c r="H17" s="12">
        <v>3</v>
      </c>
    </row>
    <row r="18" spans="1:8" ht="33" customHeight="1" x14ac:dyDescent="0.25">
      <c r="A18" s="153"/>
      <c r="B18" s="156"/>
      <c r="C18" s="13" t="s">
        <v>11</v>
      </c>
      <c r="D18" s="20">
        <v>0.5</v>
      </c>
      <c r="E18" s="20">
        <v>0.68</v>
      </c>
      <c r="F18" s="20">
        <v>0.8</v>
      </c>
      <c r="G18" s="33" t="s">
        <v>166</v>
      </c>
      <c r="H18" s="12">
        <v>7</v>
      </c>
    </row>
    <row r="19" spans="1:8" ht="31.5" x14ac:dyDescent="0.25">
      <c r="A19" s="154"/>
      <c r="B19" s="157"/>
      <c r="C19" s="13" t="s">
        <v>12</v>
      </c>
      <c r="D19" s="20">
        <v>0.5</v>
      </c>
      <c r="E19" s="20">
        <v>0.7</v>
      </c>
      <c r="F19" s="20">
        <v>0.8</v>
      </c>
      <c r="G19" s="34" t="s">
        <v>176</v>
      </c>
      <c r="H19" s="12">
        <v>10</v>
      </c>
    </row>
    <row r="20" spans="1:8" ht="15.75" x14ac:dyDescent="0.25">
      <c r="A20" s="158" t="s">
        <v>29</v>
      </c>
      <c r="B20" s="159"/>
      <c r="C20" s="159"/>
      <c r="D20" s="159"/>
      <c r="E20" s="159"/>
      <c r="F20" s="159"/>
      <c r="G20" s="63"/>
      <c r="H20" s="35">
        <f>SUM(H17:H19)</f>
        <v>20</v>
      </c>
    </row>
    <row r="21" spans="1:8" ht="15.75" x14ac:dyDescent="0.25">
      <c r="A21" s="36"/>
      <c r="B21" s="36"/>
      <c r="C21" s="36"/>
      <c r="D21" s="36"/>
      <c r="E21" s="36"/>
      <c r="F21" s="36"/>
      <c r="G21" s="36"/>
      <c r="H21" s="37"/>
    </row>
    <row r="22" spans="1:8" ht="15.75" x14ac:dyDescent="0.25">
      <c r="A22" s="66" t="s">
        <v>49</v>
      </c>
      <c r="B22" s="66"/>
      <c r="C22" s="66"/>
      <c r="D22" s="18"/>
      <c r="E22" s="18"/>
      <c r="F22" s="18"/>
      <c r="G22" s="18"/>
      <c r="H22" s="18"/>
    </row>
    <row r="23" spans="1:8" ht="15.75" x14ac:dyDescent="0.25">
      <c r="A23" s="40"/>
      <c r="B23" s="40"/>
      <c r="C23" s="165" t="s">
        <v>50</v>
      </c>
      <c r="D23" s="166"/>
      <c r="E23" s="165" t="s">
        <v>51</v>
      </c>
      <c r="F23" s="166"/>
      <c r="G23" s="31"/>
      <c r="H23" s="31"/>
    </row>
    <row r="24" spans="1:8" x14ac:dyDescent="0.25">
      <c r="A24" s="43">
        <v>1</v>
      </c>
      <c r="B24" s="143" t="s">
        <v>177</v>
      </c>
      <c r="C24" s="143"/>
      <c r="D24" s="143"/>
      <c r="E24" s="144">
        <f>H11</f>
        <v>55</v>
      </c>
      <c r="F24" s="145"/>
      <c r="G24" s="32"/>
      <c r="H24" s="32"/>
    </row>
    <row r="25" spans="1:8" x14ac:dyDescent="0.25">
      <c r="A25" s="43">
        <v>2</v>
      </c>
      <c r="B25" s="143" t="s">
        <v>53</v>
      </c>
      <c r="C25" s="143"/>
      <c r="D25" s="143"/>
      <c r="E25" s="144">
        <f>H20</f>
        <v>20</v>
      </c>
      <c r="F25" s="145"/>
      <c r="G25" s="32"/>
      <c r="H25" s="32"/>
    </row>
    <row r="26" spans="1:8" x14ac:dyDescent="0.25">
      <c r="A26" s="146" t="s">
        <v>59</v>
      </c>
      <c r="B26" s="146"/>
      <c r="C26" s="146"/>
      <c r="D26" s="146"/>
      <c r="E26" s="144">
        <f>SUM(E24:E25)</f>
        <v>75</v>
      </c>
      <c r="F26" s="145"/>
      <c r="G26" s="32"/>
      <c r="H26" s="32"/>
    </row>
    <row r="29" spans="1:8" ht="23.25" x14ac:dyDescent="0.25">
      <c r="A29" s="164" t="s">
        <v>167</v>
      </c>
      <c r="B29" s="164"/>
      <c r="C29" s="164"/>
      <c r="D29" s="164"/>
      <c r="E29" s="164"/>
      <c r="F29" s="164"/>
      <c r="G29" s="164"/>
      <c r="H29" s="70"/>
    </row>
    <row r="30" spans="1:8" ht="23.25" x14ac:dyDescent="0.25">
      <c r="A30" s="164" t="s">
        <v>171</v>
      </c>
      <c r="B30" s="164"/>
      <c r="C30" s="164"/>
      <c r="D30" s="164"/>
      <c r="E30" s="164"/>
      <c r="F30" s="164"/>
      <c r="G30" s="164"/>
      <c r="H30" s="70"/>
    </row>
    <row r="31" spans="1:8" ht="19.5" customHeight="1" x14ac:dyDescent="0.25">
      <c r="A31" s="147" t="s">
        <v>168</v>
      </c>
      <c r="B31" s="147"/>
      <c r="C31" s="147"/>
      <c r="D31" s="147"/>
      <c r="E31" s="147"/>
      <c r="F31" s="147"/>
      <c r="G31" s="147"/>
      <c r="H31" s="147"/>
    </row>
    <row r="32" spans="1:8" ht="17.25" customHeight="1" x14ac:dyDescent="0.25">
      <c r="A32" s="147" t="s">
        <v>159</v>
      </c>
      <c r="B32" s="147"/>
      <c r="C32" s="147"/>
      <c r="D32" s="147"/>
      <c r="E32" s="147"/>
      <c r="F32" s="147"/>
      <c r="G32" s="147"/>
      <c r="H32" s="147"/>
    </row>
    <row r="33" spans="1:8" ht="15.75" x14ac:dyDescent="0.25">
      <c r="A33" s="62" t="s">
        <v>160</v>
      </c>
      <c r="B33" s="62"/>
      <c r="C33" s="62" t="s">
        <v>169</v>
      </c>
      <c r="D33" s="62"/>
      <c r="E33" s="62"/>
      <c r="F33" s="62"/>
      <c r="G33" s="62"/>
      <c r="H33" s="62"/>
    </row>
    <row r="34" spans="1:8" ht="35.25" customHeight="1" x14ac:dyDescent="0.25">
      <c r="A34" s="148" t="s">
        <v>22</v>
      </c>
      <c r="B34" s="149"/>
      <c r="C34" s="149"/>
      <c r="D34" s="149"/>
      <c r="E34" s="149"/>
      <c r="F34" s="150"/>
      <c r="G34" s="67" t="s">
        <v>174</v>
      </c>
    </row>
    <row r="35" spans="1:8" ht="22.5" customHeight="1" x14ac:dyDescent="0.25">
      <c r="A35" s="68" t="s">
        <v>170</v>
      </c>
      <c r="B35" s="45"/>
      <c r="C35" s="45"/>
      <c r="D35" s="45"/>
      <c r="E35" s="45"/>
      <c r="F35" s="45"/>
      <c r="G35" s="69">
        <v>30</v>
      </c>
    </row>
  </sheetData>
  <mergeCells count="37">
    <mergeCell ref="A1:H1"/>
    <mergeCell ref="A2:H2"/>
    <mergeCell ref="A3:H3"/>
    <mergeCell ref="A6:E6"/>
    <mergeCell ref="A5:D5"/>
    <mergeCell ref="H7:H8"/>
    <mergeCell ref="A9:A10"/>
    <mergeCell ref="B9:B10"/>
    <mergeCell ref="A11:F11"/>
    <mergeCell ref="A14:C14"/>
    <mergeCell ref="A7:A8"/>
    <mergeCell ref="B7:B8"/>
    <mergeCell ref="C7:C8"/>
    <mergeCell ref="E7:F7"/>
    <mergeCell ref="G7:G8"/>
    <mergeCell ref="A32:H32"/>
    <mergeCell ref="A34:F34"/>
    <mergeCell ref="H15:H16"/>
    <mergeCell ref="A17:A19"/>
    <mergeCell ref="B17:B19"/>
    <mergeCell ref="A20:F20"/>
    <mergeCell ref="A15:A16"/>
    <mergeCell ref="B15:B16"/>
    <mergeCell ref="C15:C16"/>
    <mergeCell ref="E15:F15"/>
    <mergeCell ref="G15:G16"/>
    <mergeCell ref="A31:H31"/>
    <mergeCell ref="A29:G29"/>
    <mergeCell ref="A30:G30"/>
    <mergeCell ref="C23:D23"/>
    <mergeCell ref="E23:F23"/>
    <mergeCell ref="B25:D25"/>
    <mergeCell ref="E25:F25"/>
    <mergeCell ref="A26:D26"/>
    <mergeCell ref="E26:F26"/>
    <mergeCell ref="B24:D24"/>
    <mergeCell ref="E24:F24"/>
  </mergeCells>
  <pageMargins left="0.7" right="0.7" top="0.75" bottom="0.75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7"/>
  <sheetViews>
    <sheetView workbookViewId="0">
      <selection activeCell="C12" sqref="C12"/>
    </sheetView>
  </sheetViews>
  <sheetFormatPr defaultColWidth="9.140625" defaultRowHeight="15" x14ac:dyDescent="0.25"/>
  <cols>
    <col min="1" max="1" width="5.7109375" style="2" customWidth="1"/>
    <col min="2" max="2" width="19.140625" style="2" customWidth="1"/>
    <col min="3" max="3" width="21.5703125" style="2" customWidth="1"/>
    <col min="4" max="4" width="7.7109375" style="2" customWidth="1"/>
    <col min="5" max="5" width="8.28515625" style="2" customWidth="1"/>
    <col min="6" max="6" width="10.28515625" style="2" customWidth="1"/>
    <col min="7" max="7" width="15.42578125" style="2" customWidth="1"/>
    <col min="8" max="8" width="28.5703125" style="2" customWidth="1"/>
    <col min="9" max="9" width="14.5703125" style="2" customWidth="1"/>
    <col min="10" max="16384" width="9.140625" style="2"/>
  </cols>
  <sheetData>
    <row r="1" spans="1:16" s="18" customFormat="1" ht="29.25" customHeight="1" x14ac:dyDescent="0.25">
      <c r="A1" s="164" t="s">
        <v>58</v>
      </c>
      <c r="B1" s="164"/>
      <c r="C1" s="164"/>
      <c r="D1" s="164"/>
      <c r="E1" s="164"/>
      <c r="F1" s="164"/>
      <c r="G1" s="164"/>
      <c r="H1" s="164"/>
      <c r="I1" s="164"/>
    </row>
    <row r="2" spans="1:16" s="18" customFormat="1" ht="19.5" customHeight="1" x14ac:dyDescent="0.25">
      <c r="A2" s="164" t="s">
        <v>55</v>
      </c>
      <c r="B2" s="164"/>
      <c r="C2" s="164"/>
      <c r="D2" s="164"/>
      <c r="E2" s="164"/>
      <c r="F2" s="164"/>
      <c r="G2" s="164"/>
      <c r="H2" s="164"/>
      <c r="I2" s="164"/>
    </row>
    <row r="3" spans="1:16" s="18" customFormat="1" ht="23.25" x14ac:dyDescent="0.25">
      <c r="A3" s="164" t="s">
        <v>56</v>
      </c>
      <c r="B3" s="164"/>
      <c r="C3" s="164"/>
      <c r="D3" s="164"/>
      <c r="E3" s="164"/>
      <c r="F3" s="164"/>
      <c r="G3" s="164"/>
      <c r="H3" s="164"/>
      <c r="I3" s="164"/>
    </row>
    <row r="4" spans="1:16" ht="21" customHeight="1" x14ac:dyDescent="0.25">
      <c r="A4" s="147" t="s">
        <v>31</v>
      </c>
      <c r="B4" s="147"/>
      <c r="C4" s="147"/>
      <c r="D4" s="147"/>
      <c r="E4" s="147"/>
      <c r="F4" s="147"/>
      <c r="G4" s="147"/>
      <c r="H4" s="147"/>
      <c r="I4" s="147"/>
    </row>
    <row r="5" spans="1:16" ht="21" customHeight="1" x14ac:dyDescent="0.25">
      <c r="A5" s="170" t="s">
        <v>32</v>
      </c>
      <c r="B5" s="170"/>
      <c r="C5" s="170"/>
      <c r="D5" s="5"/>
      <c r="E5" s="5"/>
      <c r="F5" s="5"/>
      <c r="G5" s="5"/>
      <c r="H5" s="5"/>
      <c r="I5" s="5" t="s">
        <v>48</v>
      </c>
    </row>
    <row r="6" spans="1:16" ht="15.75" x14ac:dyDescent="0.25">
      <c r="A6" s="170" t="s">
        <v>60</v>
      </c>
      <c r="B6" s="170"/>
      <c r="C6" s="170"/>
      <c r="D6" s="170"/>
      <c r="E6" s="170"/>
      <c r="F6" s="5"/>
      <c r="G6" s="5"/>
      <c r="H6" s="5"/>
      <c r="I6" s="5"/>
    </row>
    <row r="7" spans="1:16" ht="6.75" customHeight="1" x14ac:dyDescent="0.25">
      <c r="A7" s="6"/>
      <c r="B7" s="7"/>
      <c r="C7" s="7"/>
      <c r="D7" s="7"/>
      <c r="E7" s="7"/>
      <c r="F7" s="7"/>
      <c r="G7" s="7"/>
      <c r="H7" s="7"/>
      <c r="I7" s="7"/>
    </row>
    <row r="8" spans="1:16" s="3" customFormat="1" ht="15.75" customHeight="1" x14ac:dyDescent="0.25">
      <c r="A8" s="160" t="s">
        <v>0</v>
      </c>
      <c r="B8" s="161" t="s">
        <v>1</v>
      </c>
      <c r="C8" s="161" t="s">
        <v>2</v>
      </c>
      <c r="D8" s="1" t="s">
        <v>3</v>
      </c>
      <c r="E8" s="160" t="s">
        <v>4</v>
      </c>
      <c r="F8" s="160"/>
      <c r="G8" s="163" t="s">
        <v>5</v>
      </c>
      <c r="H8" s="172" t="s">
        <v>28</v>
      </c>
      <c r="I8" s="167" t="s">
        <v>147</v>
      </c>
    </row>
    <row r="9" spans="1:16" s="3" customFormat="1" ht="71.25" customHeight="1" x14ac:dyDescent="0.25">
      <c r="A9" s="160"/>
      <c r="B9" s="162"/>
      <c r="C9" s="162"/>
      <c r="D9" s="1">
        <v>2014</v>
      </c>
      <c r="E9" s="1">
        <v>2016</v>
      </c>
      <c r="F9" s="1">
        <v>2017</v>
      </c>
      <c r="G9" s="163"/>
      <c r="H9" s="173"/>
      <c r="I9" s="168"/>
    </row>
    <row r="10" spans="1:16" s="3" customFormat="1" ht="33.75" customHeight="1" x14ac:dyDescent="0.25">
      <c r="A10" s="152">
        <v>1.1000000000000001</v>
      </c>
      <c r="B10" s="155" t="s">
        <v>6</v>
      </c>
      <c r="C10" s="8" t="s">
        <v>7</v>
      </c>
      <c r="D10" s="9"/>
      <c r="E10" s="10">
        <v>3</v>
      </c>
      <c r="F10" s="10">
        <v>5</v>
      </c>
      <c r="G10" s="155" t="s">
        <v>16</v>
      </c>
      <c r="H10" s="11" t="s">
        <v>40</v>
      </c>
      <c r="I10" s="12">
        <v>12</v>
      </c>
      <c r="J10" s="4"/>
    </row>
    <row r="11" spans="1:16" s="3" customFormat="1" ht="36.75" customHeight="1" x14ac:dyDescent="0.25">
      <c r="A11" s="153"/>
      <c r="B11" s="156"/>
      <c r="C11" s="13" t="s">
        <v>8</v>
      </c>
      <c r="D11" s="14"/>
      <c r="E11" s="15">
        <v>2</v>
      </c>
      <c r="F11" s="15">
        <v>3</v>
      </c>
      <c r="G11" s="156"/>
      <c r="H11" s="11" t="s">
        <v>20</v>
      </c>
      <c r="I11" s="12">
        <v>3</v>
      </c>
    </row>
    <row r="12" spans="1:16" s="3" customFormat="1" ht="47.25" x14ac:dyDescent="0.25">
      <c r="A12" s="154"/>
      <c r="B12" s="157"/>
      <c r="C12" s="13" t="s">
        <v>62</v>
      </c>
      <c r="D12" s="14"/>
      <c r="E12" s="14">
        <v>2</v>
      </c>
      <c r="F12" s="14">
        <v>3</v>
      </c>
      <c r="G12" s="157"/>
      <c r="H12" s="11" t="s">
        <v>61</v>
      </c>
      <c r="I12" s="12">
        <v>3</v>
      </c>
    </row>
    <row r="13" spans="1:16" s="3" customFormat="1" ht="15.75" x14ac:dyDescent="0.25">
      <c r="A13" s="158" t="s">
        <v>29</v>
      </c>
      <c r="B13" s="159"/>
      <c r="C13" s="159"/>
      <c r="D13" s="159"/>
      <c r="E13" s="159"/>
      <c r="F13" s="159"/>
      <c r="G13" s="176"/>
      <c r="H13" s="16"/>
      <c r="I13" s="17">
        <f>SUM(I10:I12)</f>
        <v>18</v>
      </c>
    </row>
    <row r="14" spans="1:16" s="3" customFormat="1" ht="16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L14" s="171"/>
      <c r="M14" s="171"/>
      <c r="N14" s="171"/>
      <c r="O14" s="171"/>
      <c r="P14" s="171"/>
    </row>
    <row r="15" spans="1:16" s="3" customFormat="1" ht="23.25" customHeight="1" x14ac:dyDescent="0.25">
      <c r="A15" s="18" t="s">
        <v>33</v>
      </c>
      <c r="B15" s="18"/>
      <c r="C15" s="18"/>
      <c r="D15" s="18"/>
      <c r="E15" s="18"/>
      <c r="F15" s="18"/>
      <c r="G15" s="18"/>
      <c r="H15" s="18"/>
      <c r="I15" s="18"/>
    </row>
    <row r="16" spans="1:16" s="3" customFormat="1" ht="22.5" customHeight="1" x14ac:dyDescent="0.25">
      <c r="A16" s="169" t="s">
        <v>148</v>
      </c>
      <c r="B16" s="169"/>
      <c r="C16" s="169"/>
      <c r="D16" s="18"/>
      <c r="E16" s="18"/>
      <c r="F16" s="18"/>
      <c r="G16" s="18"/>
      <c r="H16" s="18"/>
      <c r="I16" s="18"/>
    </row>
    <row r="17" spans="1:9" s="3" customFormat="1" ht="15.75" customHeight="1" x14ac:dyDescent="0.25">
      <c r="A17" s="160" t="s">
        <v>0</v>
      </c>
      <c r="B17" s="161" t="s">
        <v>1</v>
      </c>
      <c r="C17" s="161" t="s">
        <v>2</v>
      </c>
      <c r="D17" s="1" t="s">
        <v>3</v>
      </c>
      <c r="E17" s="160" t="s">
        <v>4</v>
      </c>
      <c r="F17" s="160"/>
      <c r="G17" s="163" t="s">
        <v>5</v>
      </c>
      <c r="H17" s="174" t="s">
        <v>28</v>
      </c>
      <c r="I17" s="151" t="s">
        <v>149</v>
      </c>
    </row>
    <row r="18" spans="1:9" s="3" customFormat="1" ht="60" customHeight="1" x14ac:dyDescent="0.25">
      <c r="A18" s="160"/>
      <c r="B18" s="162"/>
      <c r="C18" s="162"/>
      <c r="D18" s="38">
        <v>2014</v>
      </c>
      <c r="E18" s="38">
        <v>2016</v>
      </c>
      <c r="F18" s="38">
        <v>2017</v>
      </c>
      <c r="G18" s="163"/>
      <c r="H18" s="175"/>
      <c r="I18" s="151"/>
    </row>
    <row r="19" spans="1:9" s="3" customFormat="1" ht="30" customHeight="1" x14ac:dyDescent="0.25">
      <c r="A19" s="152">
        <v>2.1</v>
      </c>
      <c r="B19" s="155" t="s">
        <v>9</v>
      </c>
      <c r="C19" s="8" t="s">
        <v>10</v>
      </c>
      <c r="D19" s="19">
        <v>0.65</v>
      </c>
      <c r="E19" s="19">
        <v>0.75</v>
      </c>
      <c r="F19" s="19">
        <v>0.85</v>
      </c>
      <c r="G19" s="155" t="s">
        <v>41</v>
      </c>
      <c r="H19" s="33" t="s">
        <v>44</v>
      </c>
      <c r="I19" s="12"/>
    </row>
    <row r="20" spans="1:9" s="3" customFormat="1" ht="31.5" x14ac:dyDescent="0.25">
      <c r="A20" s="153"/>
      <c r="B20" s="156"/>
      <c r="C20" s="13" t="s">
        <v>11</v>
      </c>
      <c r="D20" s="20">
        <v>0.5</v>
      </c>
      <c r="E20" s="20">
        <v>0.6</v>
      </c>
      <c r="F20" s="20">
        <v>0.7</v>
      </c>
      <c r="G20" s="156"/>
      <c r="H20" s="33" t="s">
        <v>43</v>
      </c>
      <c r="I20" s="12"/>
    </row>
    <row r="21" spans="1:9" s="3" customFormat="1" ht="47.25" x14ac:dyDescent="0.25">
      <c r="A21" s="154"/>
      <c r="B21" s="157"/>
      <c r="C21" s="13" t="s">
        <v>12</v>
      </c>
      <c r="D21" s="20">
        <v>0.5</v>
      </c>
      <c r="E21" s="20">
        <v>0.6</v>
      </c>
      <c r="F21" s="20">
        <v>0.7</v>
      </c>
      <c r="G21" s="157"/>
      <c r="H21" s="34" t="s">
        <v>42</v>
      </c>
      <c r="I21" s="12">
        <v>4</v>
      </c>
    </row>
    <row r="22" spans="1:9" s="3" customFormat="1" ht="15.75" x14ac:dyDescent="0.25">
      <c r="A22" s="158" t="s">
        <v>29</v>
      </c>
      <c r="B22" s="159"/>
      <c r="C22" s="159"/>
      <c r="D22" s="159"/>
      <c r="E22" s="159"/>
      <c r="F22" s="159"/>
      <c r="G22" s="159"/>
      <c r="H22" s="21"/>
      <c r="I22" s="35">
        <f>SUM(I19:I21)</f>
        <v>4</v>
      </c>
    </row>
    <row r="23" spans="1:9" s="3" customFormat="1" ht="15.75" x14ac:dyDescent="0.25">
      <c r="A23" s="36"/>
      <c r="B23" s="36"/>
      <c r="C23" s="36"/>
      <c r="D23" s="36"/>
      <c r="E23" s="36"/>
      <c r="F23" s="36"/>
      <c r="G23" s="36"/>
      <c r="H23" s="36"/>
      <c r="I23" s="37"/>
    </row>
    <row r="24" spans="1:9" s="3" customFormat="1" ht="15.75" x14ac:dyDescent="0.25">
      <c r="A24" s="36"/>
      <c r="B24" s="36"/>
      <c r="C24" s="36"/>
      <c r="D24" s="36"/>
      <c r="E24" s="36"/>
      <c r="F24" s="36"/>
      <c r="G24" s="36"/>
      <c r="H24" s="36"/>
      <c r="I24" s="37"/>
    </row>
    <row r="25" spans="1:9" s="3" customFormat="1" ht="15.75" x14ac:dyDescent="0.25">
      <c r="A25" s="36"/>
      <c r="B25" s="36"/>
      <c r="C25" s="36"/>
      <c r="D25" s="36"/>
      <c r="E25" s="36"/>
      <c r="F25" s="36"/>
      <c r="G25" s="36"/>
      <c r="H25" s="36"/>
      <c r="I25" s="37"/>
    </row>
    <row r="26" spans="1:9" s="3" customFormat="1" ht="15.75" x14ac:dyDescent="0.25">
      <c r="A26" s="36"/>
      <c r="B26" s="36"/>
      <c r="C26" s="36"/>
      <c r="D26" s="36"/>
      <c r="E26" s="36"/>
      <c r="F26" s="36"/>
      <c r="G26" s="36"/>
      <c r="H26" s="36"/>
      <c r="I26" s="37"/>
    </row>
    <row r="27" spans="1:9" s="3" customFormat="1" ht="15.75" x14ac:dyDescent="0.25">
      <c r="A27" s="36"/>
      <c r="B27" s="36"/>
      <c r="C27" s="36"/>
      <c r="D27" s="36"/>
      <c r="E27" s="36"/>
      <c r="F27" s="36"/>
      <c r="G27" s="36"/>
      <c r="H27" s="36"/>
      <c r="I27" s="37"/>
    </row>
    <row r="28" spans="1:9" s="3" customFormat="1" ht="15.75" x14ac:dyDescent="0.25">
      <c r="A28" s="36"/>
      <c r="B28" s="36"/>
      <c r="C28" s="36"/>
      <c r="D28" s="36"/>
      <c r="E28" s="36"/>
      <c r="F28" s="36"/>
      <c r="G28" s="36"/>
      <c r="H28" s="36"/>
      <c r="I28" s="37"/>
    </row>
    <row r="29" spans="1:9" s="3" customFormat="1" ht="19.5" customHeight="1" x14ac:dyDescent="0.25">
      <c r="A29" s="18" t="s">
        <v>34</v>
      </c>
      <c r="B29" s="18"/>
      <c r="C29" s="18"/>
      <c r="D29" s="18"/>
      <c r="E29" s="18"/>
      <c r="F29" s="18"/>
      <c r="G29" s="18"/>
      <c r="H29" s="18"/>
      <c r="I29" s="18"/>
    </row>
    <row r="30" spans="1:9" s="3" customFormat="1" ht="1.5" hidden="1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</row>
    <row r="31" spans="1:9" s="3" customFormat="1" ht="15.75" hidden="1" x14ac:dyDescent="0.25">
      <c r="A31" s="18"/>
      <c r="B31" s="18"/>
      <c r="C31" s="18"/>
      <c r="D31" s="18"/>
      <c r="E31" s="18"/>
      <c r="F31" s="18"/>
      <c r="G31" s="18"/>
      <c r="H31" s="18"/>
      <c r="I31" s="18"/>
    </row>
    <row r="32" spans="1:9" s="3" customFormat="1" ht="15.75" hidden="1" x14ac:dyDescent="0.25">
      <c r="A32" s="18"/>
      <c r="B32" s="18"/>
      <c r="C32" s="18"/>
      <c r="D32" s="18"/>
      <c r="E32" s="18"/>
      <c r="F32" s="18"/>
      <c r="G32" s="18"/>
      <c r="H32" s="18"/>
      <c r="I32" s="18"/>
    </row>
    <row r="33" spans="1:9" s="3" customFormat="1" ht="17.25" customHeight="1" x14ac:dyDescent="0.25">
      <c r="A33" s="169" t="s">
        <v>150</v>
      </c>
      <c r="B33" s="169"/>
      <c r="C33" s="169"/>
      <c r="D33" s="18"/>
      <c r="E33" s="18"/>
      <c r="F33" s="18"/>
      <c r="G33" s="18"/>
      <c r="H33" s="18"/>
      <c r="I33" s="18"/>
    </row>
    <row r="34" spans="1:9" s="3" customFormat="1" ht="21" customHeight="1" x14ac:dyDescent="0.25">
      <c r="A34" s="160" t="s">
        <v>0</v>
      </c>
      <c r="B34" s="161" t="s">
        <v>1</v>
      </c>
      <c r="C34" s="161" t="s">
        <v>2</v>
      </c>
      <c r="D34" s="1" t="s">
        <v>3</v>
      </c>
      <c r="E34" s="160" t="s">
        <v>4</v>
      </c>
      <c r="F34" s="160"/>
      <c r="G34" s="163" t="s">
        <v>5</v>
      </c>
      <c r="H34" s="174" t="s">
        <v>28</v>
      </c>
      <c r="I34" s="151" t="s">
        <v>149</v>
      </c>
    </row>
    <row r="35" spans="1:9" s="3" customFormat="1" ht="63" customHeight="1" x14ac:dyDescent="0.25">
      <c r="A35" s="160"/>
      <c r="B35" s="162"/>
      <c r="C35" s="162"/>
      <c r="D35" s="1">
        <v>2014</v>
      </c>
      <c r="E35" s="1">
        <v>2016</v>
      </c>
      <c r="F35" s="1">
        <v>2017</v>
      </c>
      <c r="G35" s="163"/>
      <c r="H35" s="175"/>
      <c r="I35" s="151"/>
    </row>
    <row r="36" spans="1:9" s="3" customFormat="1" ht="29.25" customHeight="1" x14ac:dyDescent="0.25">
      <c r="A36" s="152">
        <v>3.1</v>
      </c>
      <c r="B36" s="155" t="s">
        <v>9</v>
      </c>
      <c r="C36" s="8" t="s">
        <v>13</v>
      </c>
      <c r="D36" s="22"/>
      <c r="E36" s="23">
        <v>10</v>
      </c>
      <c r="F36" s="23">
        <v>10</v>
      </c>
      <c r="G36" s="11" t="s">
        <v>17</v>
      </c>
      <c r="H36" s="33" t="s">
        <v>45</v>
      </c>
      <c r="I36" s="12">
        <v>1</v>
      </c>
    </row>
    <row r="37" spans="1:9" s="3" customFormat="1" ht="33.75" customHeight="1" x14ac:dyDescent="0.25">
      <c r="A37" s="153"/>
      <c r="B37" s="156"/>
      <c r="C37" s="13" t="s">
        <v>14</v>
      </c>
      <c r="D37" s="24"/>
      <c r="E37" s="25">
        <v>20</v>
      </c>
      <c r="F37" s="25">
        <v>20</v>
      </c>
      <c r="G37" s="11" t="s">
        <v>18</v>
      </c>
      <c r="H37" s="33" t="s">
        <v>46</v>
      </c>
      <c r="I37" s="12">
        <v>1</v>
      </c>
    </row>
    <row r="38" spans="1:9" s="3" customFormat="1" ht="48" customHeight="1" x14ac:dyDescent="0.25">
      <c r="A38" s="154"/>
      <c r="B38" s="157"/>
      <c r="C38" s="13" t="s">
        <v>15</v>
      </c>
      <c r="D38" s="24"/>
      <c r="E38" s="25">
        <v>10</v>
      </c>
      <c r="F38" s="25">
        <v>10</v>
      </c>
      <c r="G38" s="11" t="s">
        <v>19</v>
      </c>
      <c r="H38" s="33" t="s">
        <v>47</v>
      </c>
      <c r="I38" s="12">
        <v>1</v>
      </c>
    </row>
    <row r="39" spans="1:9" s="3" customFormat="1" ht="33" customHeight="1" x14ac:dyDescent="0.25">
      <c r="A39" s="158" t="s">
        <v>29</v>
      </c>
      <c r="B39" s="159"/>
      <c r="C39" s="159"/>
      <c r="D39" s="159"/>
      <c r="E39" s="159"/>
      <c r="F39" s="159"/>
      <c r="G39" s="159"/>
      <c r="H39" s="21"/>
      <c r="I39" s="35">
        <f>SUM(I36:I38)</f>
        <v>3</v>
      </c>
    </row>
    <row r="40" spans="1:9" s="3" customFormat="1" x14ac:dyDescent="0.25"/>
    <row r="41" spans="1:9" s="3" customFormat="1" ht="15.75" x14ac:dyDescent="0.25">
      <c r="A41" s="18" t="s">
        <v>49</v>
      </c>
      <c r="B41" s="18"/>
      <c r="C41" s="18"/>
      <c r="D41" s="18"/>
      <c r="E41" s="18"/>
      <c r="F41" s="18"/>
      <c r="G41" s="18"/>
      <c r="H41" s="18"/>
      <c r="I41" s="18"/>
    </row>
    <row r="42" spans="1:9" ht="31.5" customHeight="1" x14ac:dyDescent="0.25">
      <c r="A42" s="40"/>
      <c r="B42" s="40"/>
      <c r="C42" s="40" t="s">
        <v>50</v>
      </c>
      <c r="D42" s="40"/>
      <c r="E42" s="41" t="s">
        <v>51</v>
      </c>
      <c r="F42" s="42"/>
      <c r="G42" s="31"/>
      <c r="H42" s="31"/>
      <c r="I42" s="31"/>
    </row>
    <row r="43" spans="1:9" s="32" customFormat="1" ht="30" customHeight="1" x14ac:dyDescent="0.25">
      <c r="A43" s="43">
        <v>1</v>
      </c>
      <c r="B43" s="143" t="s">
        <v>52</v>
      </c>
      <c r="C43" s="143"/>
      <c r="D43" s="143"/>
      <c r="E43" s="144">
        <v>18</v>
      </c>
      <c r="F43" s="145"/>
    </row>
    <row r="44" spans="1:9" s="32" customFormat="1" ht="37.5" customHeight="1" x14ac:dyDescent="0.25">
      <c r="A44" s="43">
        <v>2</v>
      </c>
      <c r="B44" s="143" t="s">
        <v>53</v>
      </c>
      <c r="C44" s="143"/>
      <c r="D44" s="143"/>
      <c r="E44" s="144">
        <f>I22</f>
        <v>4</v>
      </c>
      <c r="F44" s="145"/>
    </row>
    <row r="45" spans="1:9" s="32" customFormat="1" ht="37.5" customHeight="1" x14ac:dyDescent="0.25">
      <c r="A45" s="43">
        <v>3</v>
      </c>
      <c r="B45" s="143" t="s">
        <v>54</v>
      </c>
      <c r="C45" s="143"/>
      <c r="D45" s="143"/>
      <c r="E45" s="144">
        <f>I39</f>
        <v>3</v>
      </c>
      <c r="F45" s="145"/>
    </row>
    <row r="46" spans="1:9" s="32" customFormat="1" ht="33.75" customHeight="1" x14ac:dyDescent="0.25">
      <c r="A46" s="177" t="s">
        <v>59</v>
      </c>
      <c r="B46" s="177"/>
      <c r="C46" s="177"/>
      <c r="D46" s="177"/>
      <c r="E46" s="144">
        <f>SUM(E43:E45)</f>
        <v>25</v>
      </c>
      <c r="F46" s="145"/>
    </row>
    <row r="47" spans="1:9" s="32" customFormat="1" x14ac:dyDescent="0.25"/>
  </sheetData>
  <mergeCells count="49">
    <mergeCell ref="E46:F46"/>
    <mergeCell ref="A46:D46"/>
    <mergeCell ref="B43:D43"/>
    <mergeCell ref="B44:D44"/>
    <mergeCell ref="B45:D45"/>
    <mergeCell ref="E43:F43"/>
    <mergeCell ref="E44:F44"/>
    <mergeCell ref="E45:F45"/>
    <mergeCell ref="A39:G39"/>
    <mergeCell ref="A22:G22"/>
    <mergeCell ref="A34:A35"/>
    <mergeCell ref="B34:B35"/>
    <mergeCell ref="C34:C35"/>
    <mergeCell ref="I8:I9"/>
    <mergeCell ref="I17:I18"/>
    <mergeCell ref="E17:F17"/>
    <mergeCell ref="A8:A9"/>
    <mergeCell ref="B8:B9"/>
    <mergeCell ref="C8:C9"/>
    <mergeCell ref="G17:G18"/>
    <mergeCell ref="E8:F8"/>
    <mergeCell ref="A17:A18"/>
    <mergeCell ref="B17:B18"/>
    <mergeCell ref="C17:C18"/>
    <mergeCell ref="I34:I35"/>
    <mergeCell ref="A36:A38"/>
    <mergeCell ref="B36:B38"/>
    <mergeCell ref="H34:H35"/>
    <mergeCell ref="A19:A21"/>
    <mergeCell ref="B19:B21"/>
    <mergeCell ref="E34:F34"/>
    <mergeCell ref="G34:G35"/>
    <mergeCell ref="G19:G21"/>
    <mergeCell ref="L14:P14"/>
    <mergeCell ref="A16:C16"/>
    <mergeCell ref="A33:C33"/>
    <mergeCell ref="A1:I1"/>
    <mergeCell ref="A2:I2"/>
    <mergeCell ref="A3:I3"/>
    <mergeCell ref="G8:G9"/>
    <mergeCell ref="B10:B12"/>
    <mergeCell ref="A4:I4"/>
    <mergeCell ref="A5:C5"/>
    <mergeCell ref="A6:E6"/>
    <mergeCell ref="H8:H9"/>
    <mergeCell ref="H17:H18"/>
    <mergeCell ref="A13:G13"/>
    <mergeCell ref="G10:G12"/>
    <mergeCell ref="A10:A12"/>
  </mergeCells>
  <pageMargins left="1.05" right="0.22" top="0.28000000000000003" bottom="0.25" header="0.3" footer="0.3"/>
  <pageSetup paperSize="9" scale="93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5"/>
  <sheetViews>
    <sheetView workbookViewId="0">
      <selection activeCell="D13" sqref="D13"/>
    </sheetView>
  </sheetViews>
  <sheetFormatPr defaultColWidth="9.140625" defaultRowHeight="15.75" x14ac:dyDescent="0.25"/>
  <cols>
    <col min="1" max="1" width="52" style="27" customWidth="1"/>
    <col min="2" max="2" width="25.5703125" style="27" customWidth="1"/>
    <col min="3" max="3" width="21.7109375" style="27" customWidth="1"/>
    <col min="4" max="4" width="20.140625" style="27" customWidth="1"/>
    <col min="5" max="7" width="9.140625" style="27"/>
    <col min="8" max="8" width="27.42578125" style="27" customWidth="1"/>
    <col min="9" max="16384" width="9.140625" style="27"/>
  </cols>
  <sheetData>
    <row r="1" spans="1:8" s="26" customFormat="1" ht="19.5" customHeight="1" x14ac:dyDescent="0.25">
      <c r="D1" s="26" t="s">
        <v>21</v>
      </c>
    </row>
    <row r="2" spans="1:8" s="26" customFormat="1" ht="18" customHeight="1" x14ac:dyDescent="0.25"/>
    <row r="3" spans="1:8" s="26" customFormat="1" ht="24.75" customHeight="1" x14ac:dyDescent="0.25">
      <c r="A3" s="26" t="s">
        <v>27</v>
      </c>
    </row>
    <row r="4" spans="1:8" s="26" customFormat="1" ht="24" customHeight="1" x14ac:dyDescent="0.25">
      <c r="A4" s="178" t="s">
        <v>26</v>
      </c>
      <c r="B4" s="178"/>
      <c r="C4" s="178"/>
      <c r="D4" s="178"/>
    </row>
    <row r="5" spans="1:8" x14ac:dyDescent="0.25">
      <c r="D5" s="28" t="s">
        <v>38</v>
      </c>
    </row>
    <row r="6" spans="1:8" ht="27.75" customHeight="1" x14ac:dyDescent="0.25">
      <c r="A6" s="8" t="s">
        <v>22</v>
      </c>
      <c r="B6" s="29" t="s">
        <v>35</v>
      </c>
      <c r="C6" s="29" t="s">
        <v>36</v>
      </c>
      <c r="D6" s="29" t="s">
        <v>37</v>
      </c>
    </row>
    <row r="7" spans="1:8" ht="35.25" customHeight="1" x14ac:dyDescent="0.25">
      <c r="A7" s="8" t="s">
        <v>57</v>
      </c>
      <c r="B7" s="30">
        <v>11.03</v>
      </c>
      <c r="C7" s="30">
        <v>8</v>
      </c>
      <c r="D7" s="30">
        <v>11.03</v>
      </c>
    </row>
    <row r="8" spans="1:8" ht="42" customHeight="1" x14ac:dyDescent="0.25">
      <c r="A8" s="8" t="s">
        <v>54</v>
      </c>
      <c r="B8" s="30">
        <v>15.25</v>
      </c>
      <c r="C8" s="30">
        <v>6.95</v>
      </c>
      <c r="D8" s="30">
        <v>15.25</v>
      </c>
    </row>
    <row r="9" spans="1:8" ht="27.75" customHeight="1" x14ac:dyDescent="0.25">
      <c r="A9" s="8" t="s">
        <v>23</v>
      </c>
      <c r="B9" s="30">
        <f>SUM(B7:B8)</f>
        <v>26.28</v>
      </c>
      <c r="C9" s="30">
        <f>SUM(C7:C8)</f>
        <v>14.95</v>
      </c>
      <c r="D9" s="30">
        <f>SUM(D7:D8)</f>
        <v>26.28</v>
      </c>
      <c r="H9" s="39">
        <v>15250694.76</v>
      </c>
    </row>
    <row r="11" spans="1:8" ht="27.75" customHeight="1" x14ac:dyDescent="0.25">
      <c r="A11" s="26" t="s">
        <v>30</v>
      </c>
      <c r="C11" s="28" t="s">
        <v>39</v>
      </c>
    </row>
    <row r="12" spans="1:8" ht="20.25" customHeight="1" x14ac:dyDescent="0.25">
      <c r="A12" s="8"/>
      <c r="B12" s="8"/>
      <c r="C12" s="8"/>
    </row>
    <row r="13" spans="1:8" ht="26.25" customHeight="1" x14ac:dyDescent="0.25">
      <c r="A13" s="8" t="s">
        <v>24</v>
      </c>
      <c r="B13" s="8"/>
      <c r="C13" s="30">
        <v>25</v>
      </c>
    </row>
    <row r="14" spans="1:8" ht="26.25" customHeight="1" x14ac:dyDescent="0.25">
      <c r="A14" s="8" t="s">
        <v>25</v>
      </c>
      <c r="B14" s="8"/>
      <c r="C14" s="30">
        <v>11.03</v>
      </c>
    </row>
    <row r="15" spans="1:8" ht="26.25" customHeight="1" x14ac:dyDescent="0.25">
      <c r="A15" s="8" t="s">
        <v>23</v>
      </c>
      <c r="B15" s="8"/>
      <c r="C15" s="30">
        <f>SUM(C13:C14)</f>
        <v>36.03</v>
      </c>
    </row>
  </sheetData>
  <mergeCells count="1">
    <mergeCell ref="A4:D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95"/>
  <sheetViews>
    <sheetView topLeftCell="A2" workbookViewId="0">
      <selection activeCell="I9" sqref="I9"/>
    </sheetView>
  </sheetViews>
  <sheetFormatPr defaultRowHeight="35.25" customHeight="1" x14ac:dyDescent="0.25"/>
  <cols>
    <col min="1" max="1" width="5.7109375" customWidth="1"/>
    <col min="2" max="2" width="53" customWidth="1"/>
    <col min="3" max="3" width="15.5703125" customWidth="1"/>
    <col min="4" max="4" width="14.5703125" customWidth="1"/>
    <col min="5" max="5" width="14.140625" customWidth="1"/>
    <col min="6" max="6" width="13.42578125" customWidth="1"/>
    <col min="7" max="7" width="16.28515625" customWidth="1"/>
  </cols>
  <sheetData>
    <row r="1" spans="1:7" ht="35.25" customHeight="1" x14ac:dyDescent="0.25">
      <c r="B1" s="181" t="s">
        <v>63</v>
      </c>
      <c r="C1" s="181"/>
      <c r="D1" s="181"/>
      <c r="E1" s="181"/>
      <c r="F1" s="181"/>
      <c r="G1" s="181"/>
    </row>
    <row r="2" spans="1:7" ht="33.75" customHeight="1" x14ac:dyDescent="0.25">
      <c r="B2" s="181" t="s">
        <v>64</v>
      </c>
      <c r="C2" s="181"/>
      <c r="D2" s="181"/>
      <c r="E2" s="181"/>
      <c r="F2" s="181"/>
      <c r="G2" s="181"/>
    </row>
    <row r="3" spans="1:7" ht="31.5" customHeight="1" x14ac:dyDescent="0.25">
      <c r="B3" s="182" t="s">
        <v>65</v>
      </c>
      <c r="C3" s="182"/>
      <c r="D3" s="182"/>
      <c r="E3" s="182"/>
      <c r="F3" s="182"/>
      <c r="G3" s="182"/>
    </row>
    <row r="4" spans="1:7" ht="35.25" customHeight="1" x14ac:dyDescent="0.25">
      <c r="A4" s="183"/>
      <c r="B4" s="185" t="s">
        <v>66</v>
      </c>
      <c r="C4" s="186" t="s">
        <v>67</v>
      </c>
      <c r="D4" s="186" t="s">
        <v>68</v>
      </c>
      <c r="E4" s="186" t="s">
        <v>69</v>
      </c>
      <c r="F4" s="186"/>
      <c r="G4" s="186"/>
    </row>
    <row r="5" spans="1:7" ht="35.25" customHeight="1" x14ac:dyDescent="0.25">
      <c r="A5" s="184"/>
      <c r="B5" s="185"/>
      <c r="C5" s="186"/>
      <c r="D5" s="186"/>
      <c r="E5" s="44" t="s">
        <v>70</v>
      </c>
      <c r="F5" s="44" t="s">
        <v>71</v>
      </c>
      <c r="G5" s="44" t="s">
        <v>72</v>
      </c>
    </row>
    <row r="6" spans="1:7" ht="35.25" customHeight="1" x14ac:dyDescent="0.25">
      <c r="A6" s="45"/>
      <c r="B6" s="179" t="s">
        <v>73</v>
      </c>
      <c r="C6" s="180"/>
      <c r="D6" s="180"/>
      <c r="E6" s="180"/>
      <c r="F6" s="180"/>
      <c r="G6" s="180"/>
    </row>
    <row r="7" spans="1:7" ht="35.25" customHeight="1" x14ac:dyDescent="0.25">
      <c r="A7" s="46">
        <v>1</v>
      </c>
      <c r="B7" s="47" t="s">
        <v>74</v>
      </c>
      <c r="C7" s="48">
        <v>0.25</v>
      </c>
      <c r="D7" s="48">
        <f t="shared" ref="D7:D59" si="0">C7</f>
        <v>0.25</v>
      </c>
      <c r="E7" s="49"/>
      <c r="F7" s="49"/>
      <c r="G7" s="49"/>
    </row>
    <row r="8" spans="1:7" ht="35.25" customHeight="1" x14ac:dyDescent="0.25">
      <c r="A8" s="46">
        <v>2</v>
      </c>
      <c r="B8" s="47" t="s">
        <v>76</v>
      </c>
      <c r="C8" s="48">
        <v>0.5</v>
      </c>
      <c r="D8" s="48">
        <f>C8</f>
        <v>0.5</v>
      </c>
      <c r="E8" s="49"/>
      <c r="F8" s="49"/>
      <c r="G8" s="49"/>
    </row>
    <row r="9" spans="1:7" ht="35.25" customHeight="1" x14ac:dyDescent="0.25">
      <c r="A9" s="46">
        <v>3</v>
      </c>
      <c r="B9" s="50" t="s">
        <v>77</v>
      </c>
      <c r="C9" s="48">
        <v>0.5</v>
      </c>
      <c r="D9" s="48">
        <f>C9</f>
        <v>0.5</v>
      </c>
      <c r="E9" s="49"/>
      <c r="F9" s="49"/>
      <c r="G9" s="49"/>
    </row>
    <row r="10" spans="1:7" ht="35.25" customHeight="1" x14ac:dyDescent="0.25">
      <c r="A10" s="46">
        <v>4</v>
      </c>
      <c r="B10" s="47" t="s">
        <v>78</v>
      </c>
      <c r="C10" s="48">
        <v>0.5</v>
      </c>
      <c r="D10" s="48">
        <f>C10</f>
        <v>0.5</v>
      </c>
      <c r="E10" s="49"/>
      <c r="F10" s="49"/>
      <c r="G10" s="49"/>
    </row>
    <row r="11" spans="1:7" ht="35.25" customHeight="1" x14ac:dyDescent="0.25">
      <c r="A11" s="46">
        <v>5</v>
      </c>
      <c r="B11" s="47" t="s">
        <v>79</v>
      </c>
      <c r="C11" s="48">
        <v>0.5</v>
      </c>
      <c r="D11" s="48">
        <f t="shared" si="0"/>
        <v>0.5</v>
      </c>
      <c r="E11" s="49"/>
      <c r="F11" s="49"/>
      <c r="G11" s="49"/>
    </row>
    <row r="12" spans="1:7" ht="35.25" customHeight="1" x14ac:dyDescent="0.25">
      <c r="A12" s="46">
        <v>6</v>
      </c>
      <c r="B12" s="47" t="s">
        <v>80</v>
      </c>
      <c r="C12" s="48">
        <v>0.5</v>
      </c>
      <c r="D12" s="48">
        <f t="shared" si="0"/>
        <v>0.5</v>
      </c>
      <c r="E12" s="49"/>
      <c r="F12" s="49"/>
      <c r="G12" s="49"/>
    </row>
    <row r="13" spans="1:7" ht="35.25" customHeight="1" x14ac:dyDescent="0.25">
      <c r="A13" s="46">
        <v>7</v>
      </c>
      <c r="B13" s="47" t="s">
        <v>81</v>
      </c>
      <c r="C13" s="48">
        <v>0.5</v>
      </c>
      <c r="D13" s="48">
        <f t="shared" si="0"/>
        <v>0.5</v>
      </c>
      <c r="E13" s="49"/>
      <c r="F13" s="49"/>
      <c r="G13" s="49"/>
    </row>
    <row r="14" spans="1:7" ht="35.25" customHeight="1" x14ac:dyDescent="0.25">
      <c r="A14" s="46">
        <v>8</v>
      </c>
      <c r="B14" s="56" t="s">
        <v>82</v>
      </c>
      <c r="C14" s="48">
        <v>0.6</v>
      </c>
      <c r="D14" s="48">
        <f t="shared" si="0"/>
        <v>0.6</v>
      </c>
      <c r="E14" s="49"/>
      <c r="F14" s="49"/>
      <c r="G14" s="49"/>
    </row>
    <row r="15" spans="1:7" ht="35.25" customHeight="1" x14ac:dyDescent="0.25">
      <c r="A15" s="46">
        <v>9</v>
      </c>
      <c r="B15" s="56" t="s">
        <v>83</v>
      </c>
      <c r="C15" s="48">
        <v>0.25</v>
      </c>
      <c r="D15" s="48">
        <f t="shared" si="0"/>
        <v>0.25</v>
      </c>
      <c r="E15" s="49"/>
      <c r="F15" s="49"/>
      <c r="G15" s="49"/>
    </row>
    <row r="16" spans="1:7" ht="35.25" customHeight="1" x14ac:dyDescent="0.25">
      <c r="A16" s="46">
        <v>10</v>
      </c>
      <c r="B16" s="50" t="s">
        <v>84</v>
      </c>
      <c r="C16" s="48">
        <v>0.5</v>
      </c>
      <c r="D16" s="48">
        <f t="shared" si="0"/>
        <v>0.5</v>
      </c>
      <c r="E16" s="49"/>
      <c r="F16" s="49"/>
      <c r="G16" s="49"/>
    </row>
    <row r="17" spans="1:7" ht="35.25" customHeight="1" x14ac:dyDescent="0.25">
      <c r="A17" s="46">
        <v>11</v>
      </c>
      <c r="B17" s="50" t="s">
        <v>85</v>
      </c>
      <c r="C17" s="48">
        <v>0.85</v>
      </c>
      <c r="D17" s="48">
        <f t="shared" si="0"/>
        <v>0.85</v>
      </c>
      <c r="E17" s="49"/>
      <c r="F17" s="49"/>
      <c r="G17" s="49"/>
    </row>
    <row r="18" spans="1:7" ht="35.25" customHeight="1" x14ac:dyDescent="0.25">
      <c r="A18" s="46">
        <v>12</v>
      </c>
      <c r="B18" s="50" t="s">
        <v>86</v>
      </c>
      <c r="C18" s="48">
        <v>0.25</v>
      </c>
      <c r="D18" s="48">
        <f t="shared" si="0"/>
        <v>0.25</v>
      </c>
      <c r="E18" s="49"/>
      <c r="F18" s="49"/>
      <c r="G18" s="49"/>
    </row>
    <row r="19" spans="1:7" ht="35.25" customHeight="1" x14ac:dyDescent="0.25">
      <c r="A19" s="46">
        <v>13</v>
      </c>
      <c r="B19" s="50" t="s">
        <v>123</v>
      </c>
      <c r="C19" s="48">
        <v>0.7</v>
      </c>
      <c r="D19" s="48">
        <f t="shared" si="0"/>
        <v>0.7</v>
      </c>
      <c r="E19" s="49"/>
      <c r="F19" s="49"/>
      <c r="G19" s="49"/>
    </row>
    <row r="20" spans="1:7" ht="35.25" customHeight="1" x14ac:dyDescent="0.25">
      <c r="A20" s="46">
        <v>14</v>
      </c>
      <c r="B20" s="47" t="s">
        <v>76</v>
      </c>
      <c r="C20" s="48">
        <v>0.25</v>
      </c>
      <c r="D20" s="48">
        <f t="shared" si="0"/>
        <v>0.25</v>
      </c>
      <c r="E20" s="49"/>
      <c r="F20" s="49"/>
      <c r="G20" s="49"/>
    </row>
    <row r="21" spans="1:7" ht="35.25" customHeight="1" x14ac:dyDescent="0.25">
      <c r="A21" s="46">
        <v>15</v>
      </c>
      <c r="B21" s="50" t="s">
        <v>77</v>
      </c>
      <c r="C21" s="48">
        <v>0.25</v>
      </c>
      <c r="D21" s="48">
        <f t="shared" si="0"/>
        <v>0.25</v>
      </c>
      <c r="E21" s="49"/>
      <c r="F21" s="49"/>
      <c r="G21" s="49"/>
    </row>
    <row r="22" spans="1:7" ht="35.25" customHeight="1" x14ac:dyDescent="0.25">
      <c r="A22" s="46">
        <v>16</v>
      </c>
      <c r="B22" s="52" t="s">
        <v>87</v>
      </c>
      <c r="C22" s="48">
        <v>0.3</v>
      </c>
      <c r="D22" s="48">
        <f t="shared" si="0"/>
        <v>0.3</v>
      </c>
      <c r="E22" s="49"/>
      <c r="F22" s="49"/>
      <c r="G22" s="49"/>
    </row>
    <row r="23" spans="1:7" ht="35.25" customHeight="1" x14ac:dyDescent="0.25">
      <c r="A23" s="46">
        <v>17</v>
      </c>
      <c r="B23" s="52" t="s">
        <v>88</v>
      </c>
      <c r="C23" s="48">
        <v>0.2</v>
      </c>
      <c r="D23" s="48">
        <f t="shared" si="0"/>
        <v>0.2</v>
      </c>
      <c r="E23" s="49"/>
      <c r="F23" s="49"/>
      <c r="G23" s="49"/>
    </row>
    <row r="24" spans="1:7" ht="35.25" customHeight="1" x14ac:dyDescent="0.25">
      <c r="A24" s="46">
        <v>18</v>
      </c>
      <c r="B24" s="52" t="s">
        <v>89</v>
      </c>
      <c r="C24" s="48">
        <v>0.2</v>
      </c>
      <c r="D24" s="48">
        <f t="shared" si="0"/>
        <v>0.2</v>
      </c>
      <c r="E24" s="49"/>
      <c r="F24" s="49"/>
      <c r="G24" s="49"/>
    </row>
    <row r="25" spans="1:7" ht="35.25" customHeight="1" x14ac:dyDescent="0.25">
      <c r="A25" s="46">
        <v>19</v>
      </c>
      <c r="B25" s="52" t="s">
        <v>90</v>
      </c>
      <c r="C25" s="48">
        <v>0.2</v>
      </c>
      <c r="D25" s="48">
        <f t="shared" si="0"/>
        <v>0.2</v>
      </c>
      <c r="E25" s="49"/>
      <c r="F25" s="49"/>
      <c r="G25" s="49"/>
    </row>
    <row r="26" spans="1:7" ht="35.25" customHeight="1" x14ac:dyDescent="0.25">
      <c r="A26" s="46">
        <v>20</v>
      </c>
      <c r="B26" s="53" t="s">
        <v>91</v>
      </c>
      <c r="C26" s="48">
        <v>0.3</v>
      </c>
      <c r="D26" s="48">
        <f t="shared" si="0"/>
        <v>0.3</v>
      </c>
      <c r="E26" s="49"/>
      <c r="F26" s="49"/>
      <c r="G26" s="49"/>
    </row>
    <row r="27" spans="1:7" ht="35.25" customHeight="1" x14ac:dyDescent="0.25">
      <c r="A27" s="46">
        <v>21</v>
      </c>
      <c r="B27" s="53" t="s">
        <v>92</v>
      </c>
      <c r="C27" s="48">
        <v>0.2</v>
      </c>
      <c r="D27" s="48">
        <f t="shared" si="0"/>
        <v>0.2</v>
      </c>
      <c r="E27" s="49"/>
      <c r="F27" s="49"/>
      <c r="G27" s="49"/>
    </row>
    <row r="28" spans="1:7" ht="35.25" customHeight="1" x14ac:dyDescent="0.25">
      <c r="A28" s="46">
        <v>22</v>
      </c>
      <c r="B28" s="52" t="s">
        <v>93</v>
      </c>
      <c r="C28" s="48">
        <v>0.2</v>
      </c>
      <c r="D28" s="48">
        <f t="shared" si="0"/>
        <v>0.2</v>
      </c>
      <c r="E28" s="49"/>
      <c r="F28" s="49"/>
      <c r="G28" s="49"/>
    </row>
    <row r="29" spans="1:7" ht="35.25" customHeight="1" x14ac:dyDescent="0.25">
      <c r="A29" s="46">
        <v>23</v>
      </c>
      <c r="B29" s="53" t="s">
        <v>94</v>
      </c>
      <c r="C29" s="48">
        <v>0.2</v>
      </c>
      <c r="D29" s="48">
        <f t="shared" si="0"/>
        <v>0.2</v>
      </c>
      <c r="E29" s="49"/>
      <c r="F29" s="49"/>
      <c r="G29" s="49"/>
    </row>
    <row r="30" spans="1:7" ht="35.25" customHeight="1" x14ac:dyDescent="0.25">
      <c r="A30" s="46">
        <v>24</v>
      </c>
      <c r="B30" s="52" t="s">
        <v>95</v>
      </c>
      <c r="C30" s="48">
        <v>0.2</v>
      </c>
      <c r="D30" s="48">
        <f t="shared" si="0"/>
        <v>0.2</v>
      </c>
      <c r="E30" s="49"/>
      <c r="F30" s="49"/>
      <c r="G30" s="49"/>
    </row>
    <row r="31" spans="1:7" ht="35.25" customHeight="1" x14ac:dyDescent="0.25">
      <c r="A31" s="46">
        <v>25</v>
      </c>
      <c r="B31" s="52" t="s">
        <v>96</v>
      </c>
      <c r="C31" s="48">
        <v>0.2</v>
      </c>
      <c r="D31" s="48">
        <f t="shared" si="0"/>
        <v>0.2</v>
      </c>
      <c r="E31" s="49"/>
      <c r="F31" s="49"/>
      <c r="G31" s="49"/>
    </row>
    <row r="32" spans="1:7" ht="35.25" customHeight="1" x14ac:dyDescent="0.25">
      <c r="A32" s="46">
        <v>26</v>
      </c>
      <c r="B32" s="52" t="s">
        <v>97</v>
      </c>
      <c r="C32" s="48">
        <v>0.2</v>
      </c>
      <c r="D32" s="48">
        <f t="shared" si="0"/>
        <v>0.2</v>
      </c>
      <c r="E32" s="49"/>
      <c r="F32" s="49"/>
      <c r="G32" s="49"/>
    </row>
    <row r="33" spans="1:7" ht="35.25" customHeight="1" x14ac:dyDescent="0.25">
      <c r="A33" s="46">
        <v>27</v>
      </c>
      <c r="B33" s="52" t="s">
        <v>98</v>
      </c>
      <c r="C33" s="48">
        <v>0.2</v>
      </c>
      <c r="D33" s="48">
        <f t="shared" si="0"/>
        <v>0.2</v>
      </c>
      <c r="E33" s="49"/>
      <c r="F33" s="49"/>
      <c r="G33" s="49"/>
    </row>
    <row r="34" spans="1:7" ht="35.25" customHeight="1" x14ac:dyDescent="0.25">
      <c r="A34" s="46">
        <v>28</v>
      </c>
      <c r="B34" s="52" t="s">
        <v>99</v>
      </c>
      <c r="C34" s="48">
        <v>0.1</v>
      </c>
      <c r="D34" s="48">
        <f t="shared" si="0"/>
        <v>0.1</v>
      </c>
      <c r="E34" s="49"/>
      <c r="F34" s="49"/>
      <c r="G34" s="49"/>
    </row>
    <row r="35" spans="1:7" ht="35.25" customHeight="1" x14ac:dyDescent="0.25">
      <c r="A35" s="46">
        <v>29</v>
      </c>
      <c r="B35" s="52" t="s">
        <v>100</v>
      </c>
      <c r="C35" s="48">
        <v>0.1</v>
      </c>
      <c r="D35" s="48">
        <f t="shared" si="0"/>
        <v>0.1</v>
      </c>
      <c r="E35" s="49"/>
      <c r="F35" s="49"/>
      <c r="G35" s="49"/>
    </row>
    <row r="36" spans="1:7" ht="35.25" customHeight="1" x14ac:dyDescent="0.25">
      <c r="A36" s="46">
        <v>30</v>
      </c>
      <c r="B36" s="52" t="s">
        <v>101</v>
      </c>
      <c r="C36" s="48">
        <v>0.1</v>
      </c>
      <c r="D36" s="48">
        <f t="shared" si="0"/>
        <v>0.1</v>
      </c>
      <c r="E36" s="49"/>
      <c r="F36" s="49"/>
      <c r="G36" s="49"/>
    </row>
    <row r="37" spans="1:7" ht="35.25" customHeight="1" x14ac:dyDescent="0.25">
      <c r="A37" s="46">
        <v>31</v>
      </c>
      <c r="B37" s="52" t="s">
        <v>102</v>
      </c>
      <c r="C37" s="48">
        <v>0.1</v>
      </c>
      <c r="D37" s="48">
        <f t="shared" si="0"/>
        <v>0.1</v>
      </c>
      <c r="E37" s="49"/>
      <c r="F37" s="49"/>
      <c r="G37" s="49"/>
    </row>
    <row r="38" spans="1:7" ht="35.25" customHeight="1" x14ac:dyDescent="0.25">
      <c r="A38" s="46">
        <v>32</v>
      </c>
      <c r="B38" s="52" t="s">
        <v>103</v>
      </c>
      <c r="C38" s="48">
        <v>0.1</v>
      </c>
      <c r="D38" s="48">
        <f t="shared" si="0"/>
        <v>0.1</v>
      </c>
      <c r="E38" s="49"/>
      <c r="F38" s="49"/>
      <c r="G38" s="49"/>
    </row>
    <row r="39" spans="1:7" ht="35.25" customHeight="1" x14ac:dyDescent="0.25">
      <c r="A39" s="46">
        <v>33</v>
      </c>
      <c r="B39" s="52" t="s">
        <v>104</v>
      </c>
      <c r="C39" s="48">
        <v>0.1</v>
      </c>
      <c r="D39" s="48">
        <f t="shared" si="0"/>
        <v>0.1</v>
      </c>
      <c r="E39" s="49"/>
      <c r="F39" s="49"/>
      <c r="G39" s="49"/>
    </row>
    <row r="40" spans="1:7" ht="35.25" customHeight="1" x14ac:dyDescent="0.25">
      <c r="A40" s="46">
        <v>34</v>
      </c>
      <c r="B40" s="52" t="s">
        <v>105</v>
      </c>
      <c r="C40" s="48">
        <v>0.1</v>
      </c>
      <c r="D40" s="48">
        <f t="shared" si="0"/>
        <v>0.1</v>
      </c>
      <c r="E40" s="49"/>
      <c r="F40" s="49"/>
      <c r="G40" s="49"/>
    </row>
    <row r="41" spans="1:7" ht="35.25" customHeight="1" x14ac:dyDescent="0.25">
      <c r="A41" s="46">
        <v>35</v>
      </c>
      <c r="B41" s="52" t="s">
        <v>106</v>
      </c>
      <c r="C41" s="48">
        <v>0.1</v>
      </c>
      <c r="D41" s="48">
        <f t="shared" si="0"/>
        <v>0.1</v>
      </c>
      <c r="E41" s="49"/>
      <c r="F41" s="49"/>
      <c r="G41" s="49"/>
    </row>
    <row r="42" spans="1:7" ht="35.25" customHeight="1" x14ac:dyDescent="0.25">
      <c r="A42" s="46">
        <v>36</v>
      </c>
      <c r="B42" s="52" t="s">
        <v>107</v>
      </c>
      <c r="C42" s="48">
        <v>0.1</v>
      </c>
      <c r="D42" s="48">
        <f t="shared" si="0"/>
        <v>0.1</v>
      </c>
      <c r="E42" s="49"/>
      <c r="F42" s="49"/>
      <c r="G42" s="49"/>
    </row>
    <row r="43" spans="1:7" ht="35.25" customHeight="1" x14ac:dyDescent="0.25">
      <c r="A43" s="46">
        <v>37</v>
      </c>
      <c r="B43" s="52" t="s">
        <v>108</v>
      </c>
      <c r="C43" s="48">
        <v>0.1</v>
      </c>
      <c r="D43" s="48">
        <f t="shared" si="0"/>
        <v>0.1</v>
      </c>
      <c r="E43" s="49"/>
      <c r="F43" s="49"/>
      <c r="G43" s="49"/>
    </row>
    <row r="44" spans="1:7" ht="35.25" customHeight="1" x14ac:dyDescent="0.25">
      <c r="A44" s="46">
        <v>38</v>
      </c>
      <c r="B44" s="52" t="s">
        <v>109</v>
      </c>
      <c r="C44" s="48">
        <v>0.1</v>
      </c>
      <c r="D44" s="48">
        <f t="shared" si="0"/>
        <v>0.1</v>
      </c>
      <c r="E44" s="49"/>
      <c r="F44" s="49"/>
      <c r="G44" s="49"/>
    </row>
    <row r="45" spans="1:7" ht="35.25" customHeight="1" x14ac:dyDescent="0.25">
      <c r="A45" s="46">
        <v>39</v>
      </c>
      <c r="B45" s="52" t="s">
        <v>110</v>
      </c>
      <c r="C45" s="48">
        <v>0.1</v>
      </c>
      <c r="D45" s="48">
        <f t="shared" si="0"/>
        <v>0.1</v>
      </c>
      <c r="E45" s="49"/>
      <c r="F45" s="49"/>
      <c r="G45" s="49"/>
    </row>
    <row r="46" spans="1:7" ht="35.25" customHeight="1" x14ac:dyDescent="0.25">
      <c r="A46" s="46">
        <v>40</v>
      </c>
      <c r="B46" s="52" t="s">
        <v>111</v>
      </c>
      <c r="C46" s="48">
        <v>0.1</v>
      </c>
      <c r="D46" s="48">
        <f t="shared" si="0"/>
        <v>0.1</v>
      </c>
      <c r="E46" s="49"/>
      <c r="F46" s="49"/>
      <c r="G46" s="49"/>
    </row>
    <row r="47" spans="1:7" ht="35.25" customHeight="1" x14ac:dyDescent="0.25">
      <c r="A47" s="46">
        <v>41</v>
      </c>
      <c r="B47" s="52" t="s">
        <v>112</v>
      </c>
      <c r="C47" s="48">
        <v>0.1</v>
      </c>
      <c r="D47" s="48">
        <f t="shared" si="0"/>
        <v>0.1</v>
      </c>
      <c r="E47" s="49"/>
      <c r="F47" s="49"/>
      <c r="G47" s="49"/>
    </row>
    <row r="48" spans="1:7" ht="35.25" customHeight="1" x14ac:dyDescent="0.25">
      <c r="A48" s="46">
        <v>42</v>
      </c>
      <c r="B48" s="52" t="s">
        <v>113</v>
      </c>
      <c r="C48" s="48">
        <v>0.1</v>
      </c>
      <c r="D48" s="48">
        <f t="shared" si="0"/>
        <v>0.1</v>
      </c>
      <c r="E48" s="49"/>
      <c r="F48" s="49"/>
      <c r="G48" s="49"/>
    </row>
    <row r="49" spans="1:7" ht="35.25" customHeight="1" x14ac:dyDescent="0.25">
      <c r="A49" s="46">
        <v>43</v>
      </c>
      <c r="B49" s="52" t="s">
        <v>114</v>
      </c>
      <c r="C49" s="48">
        <v>0.1</v>
      </c>
      <c r="D49" s="48">
        <f t="shared" si="0"/>
        <v>0.1</v>
      </c>
      <c r="E49" s="49"/>
      <c r="F49" s="49"/>
      <c r="G49" s="49"/>
    </row>
    <row r="50" spans="1:7" ht="35.25" customHeight="1" x14ac:dyDescent="0.25">
      <c r="A50" s="46">
        <v>44</v>
      </c>
      <c r="B50" s="52" t="s">
        <v>115</v>
      </c>
      <c r="C50" s="48">
        <v>0.1</v>
      </c>
      <c r="D50" s="48">
        <f t="shared" si="0"/>
        <v>0.1</v>
      </c>
      <c r="E50" s="49"/>
      <c r="F50" s="49"/>
      <c r="G50" s="49"/>
    </row>
    <row r="51" spans="1:7" ht="35.25" customHeight="1" x14ac:dyDescent="0.25">
      <c r="A51" s="46">
        <v>45</v>
      </c>
      <c r="B51" s="52" t="s">
        <v>116</v>
      </c>
      <c r="C51" s="48">
        <v>0.1</v>
      </c>
      <c r="D51" s="48">
        <f t="shared" si="0"/>
        <v>0.1</v>
      </c>
      <c r="E51" s="49"/>
      <c r="F51" s="49"/>
      <c r="G51" s="49"/>
    </row>
    <row r="52" spans="1:7" ht="35.25" customHeight="1" x14ac:dyDescent="0.25">
      <c r="A52" s="46">
        <v>46</v>
      </c>
      <c r="B52" s="52" t="s">
        <v>117</v>
      </c>
      <c r="C52" s="48">
        <v>0.1</v>
      </c>
      <c r="D52" s="48">
        <f t="shared" si="0"/>
        <v>0.1</v>
      </c>
      <c r="E52" s="49"/>
      <c r="F52" s="49"/>
      <c r="G52" s="49"/>
    </row>
    <row r="53" spans="1:7" ht="35.25" customHeight="1" x14ac:dyDescent="0.25">
      <c r="A53" s="46">
        <v>47</v>
      </c>
      <c r="B53" s="52" t="s">
        <v>118</v>
      </c>
      <c r="C53" s="48">
        <v>0.1</v>
      </c>
      <c r="D53" s="48">
        <f t="shared" si="0"/>
        <v>0.1</v>
      </c>
      <c r="E53" s="49"/>
      <c r="F53" s="49"/>
      <c r="G53" s="49"/>
    </row>
    <row r="54" spans="1:7" ht="35.25" customHeight="1" x14ac:dyDescent="0.25">
      <c r="A54" s="46">
        <v>48</v>
      </c>
      <c r="B54" s="52" t="s">
        <v>119</v>
      </c>
      <c r="C54" s="48">
        <v>0.1</v>
      </c>
      <c r="D54" s="48">
        <f t="shared" si="0"/>
        <v>0.1</v>
      </c>
      <c r="E54" s="49"/>
      <c r="F54" s="49"/>
      <c r="G54" s="49"/>
    </row>
    <row r="55" spans="1:7" ht="35.25" customHeight="1" x14ac:dyDescent="0.25">
      <c r="A55" s="46">
        <v>49</v>
      </c>
      <c r="B55" s="52" t="s">
        <v>120</v>
      </c>
      <c r="C55" s="48">
        <v>0.1</v>
      </c>
      <c r="D55" s="48">
        <f t="shared" si="0"/>
        <v>0.1</v>
      </c>
      <c r="E55" s="49"/>
      <c r="F55" s="49"/>
      <c r="G55" s="49"/>
    </row>
    <row r="56" spans="1:7" ht="35.25" customHeight="1" x14ac:dyDescent="0.25">
      <c r="A56" s="46">
        <v>50</v>
      </c>
      <c r="B56" s="52" t="s">
        <v>124</v>
      </c>
      <c r="C56" s="48">
        <v>0.4</v>
      </c>
      <c r="D56" s="48">
        <f t="shared" si="0"/>
        <v>0.4</v>
      </c>
      <c r="E56" s="49"/>
      <c r="F56" s="49"/>
      <c r="G56" s="49"/>
    </row>
    <row r="57" spans="1:7" ht="35.25" customHeight="1" x14ac:dyDescent="0.25">
      <c r="A57" s="46">
        <v>51</v>
      </c>
      <c r="B57" s="52" t="s">
        <v>125</v>
      </c>
      <c r="C57" s="48">
        <v>0.1</v>
      </c>
      <c r="D57" s="48">
        <f t="shared" si="0"/>
        <v>0.1</v>
      </c>
      <c r="E57" s="49"/>
      <c r="F57" s="49"/>
      <c r="G57" s="49"/>
    </row>
    <row r="58" spans="1:7" ht="35.25" customHeight="1" x14ac:dyDescent="0.25">
      <c r="A58" s="46">
        <v>52</v>
      </c>
      <c r="B58" s="52" t="s">
        <v>126</v>
      </c>
      <c r="C58" s="48">
        <v>0.3</v>
      </c>
      <c r="D58" s="48">
        <f t="shared" si="0"/>
        <v>0.3</v>
      </c>
      <c r="E58" s="49"/>
      <c r="F58" s="49"/>
      <c r="G58" s="49"/>
    </row>
    <row r="59" spans="1:7" ht="35.25" customHeight="1" x14ac:dyDescent="0.25">
      <c r="A59" s="46">
        <v>53</v>
      </c>
      <c r="B59" s="52" t="s">
        <v>127</v>
      </c>
      <c r="C59" s="48">
        <v>0.4</v>
      </c>
      <c r="D59" s="48">
        <f t="shared" si="0"/>
        <v>0.4</v>
      </c>
      <c r="E59" s="49"/>
      <c r="F59" s="49"/>
      <c r="G59" s="49"/>
    </row>
    <row r="60" spans="1:7" ht="35.25" customHeight="1" x14ac:dyDescent="0.25">
      <c r="A60" s="46"/>
      <c r="B60" s="54" t="s">
        <v>23</v>
      </c>
      <c r="C60" s="48">
        <f>SUM(C7:C59)</f>
        <v>12.899999999999988</v>
      </c>
      <c r="D60" s="48">
        <f>SUM(D7:D59)</f>
        <v>12.899999999999988</v>
      </c>
      <c r="E60" s="49"/>
      <c r="F60" s="49"/>
      <c r="G60" s="49"/>
    </row>
    <row r="61" spans="1:7" ht="35.25" customHeight="1" x14ac:dyDescent="0.25">
      <c r="A61" s="45"/>
      <c r="B61" s="179" t="s">
        <v>121</v>
      </c>
      <c r="C61" s="180"/>
      <c r="D61" s="180"/>
      <c r="E61" s="180"/>
      <c r="F61" s="180"/>
      <c r="G61" s="180"/>
    </row>
    <row r="62" spans="1:7" ht="35.25" customHeight="1" x14ac:dyDescent="0.25">
      <c r="A62" s="46">
        <v>54</v>
      </c>
      <c r="B62" s="57" t="s">
        <v>128</v>
      </c>
      <c r="C62" s="48">
        <v>0.6</v>
      </c>
      <c r="D62" s="48">
        <v>0.6</v>
      </c>
      <c r="E62" s="58"/>
      <c r="F62" s="58"/>
      <c r="G62" s="58"/>
    </row>
    <row r="63" spans="1:7" ht="35.25" customHeight="1" x14ac:dyDescent="0.25">
      <c r="A63" s="46">
        <v>55</v>
      </c>
      <c r="B63" s="57" t="s">
        <v>129</v>
      </c>
      <c r="C63" s="48">
        <v>0.7</v>
      </c>
      <c r="D63" s="48">
        <v>0.7</v>
      </c>
      <c r="E63" s="58"/>
      <c r="F63" s="58"/>
      <c r="G63" s="58"/>
    </row>
    <row r="64" spans="1:7" ht="35.25" customHeight="1" x14ac:dyDescent="0.25">
      <c r="A64" s="46">
        <v>56</v>
      </c>
      <c r="B64" s="57" t="s">
        <v>130</v>
      </c>
      <c r="C64" s="48">
        <v>0.9</v>
      </c>
      <c r="D64" s="48">
        <v>0.9</v>
      </c>
      <c r="E64" s="58"/>
      <c r="F64" s="58"/>
      <c r="G64" s="58"/>
    </row>
    <row r="65" spans="1:7" ht="35.25" customHeight="1" x14ac:dyDescent="0.25">
      <c r="A65" s="46">
        <v>57</v>
      </c>
      <c r="B65" s="57" t="s">
        <v>131</v>
      </c>
      <c r="C65" s="48">
        <v>0.8</v>
      </c>
      <c r="D65" s="48">
        <v>0.8</v>
      </c>
      <c r="E65" s="58"/>
      <c r="F65" s="58"/>
      <c r="G65" s="58"/>
    </row>
    <row r="66" spans="1:7" ht="35.25" customHeight="1" x14ac:dyDescent="0.25">
      <c r="A66" s="45"/>
      <c r="B66" s="54" t="s">
        <v>23</v>
      </c>
      <c r="C66" s="48">
        <f>SUM(C62:C65)</f>
        <v>3</v>
      </c>
      <c r="D66" s="48">
        <f>SUM(D62:D65)</f>
        <v>3</v>
      </c>
      <c r="E66" s="58"/>
      <c r="F66" s="58"/>
      <c r="G66" s="58"/>
    </row>
    <row r="67" spans="1:7" ht="35.25" customHeight="1" x14ac:dyDescent="0.25">
      <c r="A67" s="45"/>
      <c r="B67" s="179" t="s">
        <v>155</v>
      </c>
      <c r="C67" s="180"/>
      <c r="D67" s="180"/>
      <c r="E67" s="180"/>
      <c r="F67" s="180"/>
      <c r="G67" s="180"/>
    </row>
    <row r="68" spans="1:7" ht="35.25" customHeight="1" x14ac:dyDescent="0.25">
      <c r="A68" s="46">
        <v>58</v>
      </c>
      <c r="B68" s="57" t="s">
        <v>156</v>
      </c>
      <c r="C68" s="48">
        <v>3</v>
      </c>
      <c r="D68" s="48">
        <v>3</v>
      </c>
      <c r="E68" s="58"/>
      <c r="F68" s="58"/>
      <c r="G68" s="58"/>
    </row>
    <row r="69" spans="1:7" ht="35.25" customHeight="1" x14ac:dyDescent="0.25">
      <c r="A69" s="45"/>
      <c r="B69" s="54" t="s">
        <v>23</v>
      </c>
      <c r="C69" s="48">
        <v>3</v>
      </c>
      <c r="D69" s="48">
        <v>3</v>
      </c>
      <c r="E69" s="58"/>
      <c r="F69" s="58"/>
      <c r="G69" s="58"/>
    </row>
    <row r="70" spans="1:7" ht="35.25" customHeight="1" x14ac:dyDescent="0.25">
      <c r="A70" s="45"/>
      <c r="B70" s="179" t="s">
        <v>132</v>
      </c>
      <c r="C70" s="180"/>
      <c r="D70" s="180"/>
      <c r="E70" s="180"/>
      <c r="F70" s="180"/>
      <c r="G70" s="180"/>
    </row>
    <row r="71" spans="1:7" ht="41.25" customHeight="1" x14ac:dyDescent="0.25">
      <c r="A71" s="46">
        <v>59</v>
      </c>
      <c r="B71" s="52" t="s">
        <v>133</v>
      </c>
      <c r="C71" s="48"/>
      <c r="D71" s="48"/>
      <c r="E71" s="58"/>
      <c r="F71" s="58"/>
      <c r="G71" s="58"/>
    </row>
    <row r="72" spans="1:7" ht="40.5" customHeight="1" x14ac:dyDescent="0.25">
      <c r="A72" s="46">
        <v>60</v>
      </c>
      <c r="B72" s="52" t="s">
        <v>134</v>
      </c>
      <c r="C72" s="48"/>
      <c r="D72" s="48"/>
      <c r="E72" s="58"/>
      <c r="F72" s="58"/>
      <c r="G72" s="58"/>
    </row>
    <row r="73" spans="1:7" ht="40.5" customHeight="1" x14ac:dyDescent="0.25">
      <c r="A73" s="45"/>
      <c r="B73" s="179" t="s">
        <v>135</v>
      </c>
      <c r="C73" s="180"/>
      <c r="D73" s="180"/>
      <c r="E73" s="180"/>
      <c r="F73" s="180"/>
      <c r="G73" s="180"/>
    </row>
    <row r="74" spans="1:7" ht="40.5" customHeight="1" x14ac:dyDescent="0.25">
      <c r="A74" s="46">
        <v>61</v>
      </c>
      <c r="B74" s="52" t="s">
        <v>136</v>
      </c>
      <c r="C74" s="48"/>
      <c r="D74" s="48"/>
      <c r="E74" s="58"/>
      <c r="F74" s="58"/>
      <c r="G74" s="58"/>
    </row>
    <row r="75" spans="1:7" ht="40.5" customHeight="1" x14ac:dyDescent="0.25">
      <c r="A75" s="46">
        <v>62</v>
      </c>
      <c r="B75" s="52" t="s">
        <v>137</v>
      </c>
      <c r="C75" s="48"/>
      <c r="D75" s="48"/>
      <c r="E75" s="58"/>
      <c r="F75" s="58"/>
      <c r="G75" s="58"/>
    </row>
    <row r="76" spans="1:7" ht="40.5" customHeight="1" x14ac:dyDescent="0.25">
      <c r="A76" s="45"/>
      <c r="B76" s="179" t="s">
        <v>151</v>
      </c>
      <c r="C76" s="180"/>
      <c r="D76" s="180"/>
      <c r="E76" s="180"/>
      <c r="F76" s="180"/>
      <c r="G76" s="180"/>
    </row>
    <row r="77" spans="1:7" ht="40.5" customHeight="1" x14ac:dyDescent="0.25">
      <c r="A77" s="46">
        <v>63</v>
      </c>
      <c r="B77" s="52" t="s">
        <v>154</v>
      </c>
      <c r="C77" s="48">
        <v>1</v>
      </c>
      <c r="D77" s="48">
        <v>1</v>
      </c>
      <c r="E77" s="58"/>
      <c r="F77" s="58"/>
      <c r="G77" s="58"/>
    </row>
    <row r="78" spans="1:7" ht="40.5" customHeight="1" x14ac:dyDescent="0.25">
      <c r="A78" s="46">
        <v>64</v>
      </c>
      <c r="B78" s="52" t="s">
        <v>152</v>
      </c>
      <c r="C78" s="48">
        <v>2</v>
      </c>
      <c r="D78" s="48">
        <v>2</v>
      </c>
      <c r="E78" s="58"/>
      <c r="F78" s="58"/>
      <c r="G78" s="58"/>
    </row>
    <row r="79" spans="1:7" ht="38.25" customHeight="1" x14ac:dyDescent="0.25">
      <c r="A79" s="46">
        <v>65</v>
      </c>
      <c r="B79" s="52" t="s">
        <v>153</v>
      </c>
      <c r="C79" s="48">
        <v>1</v>
      </c>
      <c r="D79" s="48">
        <v>1</v>
      </c>
      <c r="E79" s="58"/>
      <c r="F79" s="58"/>
      <c r="G79" s="58"/>
    </row>
    <row r="80" spans="1:7" ht="38.25" customHeight="1" x14ac:dyDescent="0.25">
      <c r="A80" s="45"/>
      <c r="B80" s="54" t="s">
        <v>23</v>
      </c>
      <c r="C80" s="48">
        <v>4</v>
      </c>
      <c r="D80" s="48">
        <v>4</v>
      </c>
      <c r="E80" s="58"/>
      <c r="F80" s="58"/>
      <c r="G80" s="58"/>
    </row>
    <row r="81" spans="1:7" ht="40.5" customHeight="1" x14ac:dyDescent="0.25">
      <c r="A81" s="45"/>
      <c r="B81" s="179" t="s">
        <v>138</v>
      </c>
      <c r="C81" s="180"/>
      <c r="D81" s="180"/>
      <c r="E81" s="180"/>
      <c r="F81" s="180"/>
      <c r="G81" s="180"/>
    </row>
    <row r="82" spans="1:7" ht="40.5" customHeight="1" x14ac:dyDescent="0.25">
      <c r="A82" s="46">
        <v>66</v>
      </c>
      <c r="B82" s="52" t="s">
        <v>139</v>
      </c>
      <c r="C82" s="48">
        <v>0.5</v>
      </c>
      <c r="D82" s="48">
        <v>0.5</v>
      </c>
      <c r="E82" s="58"/>
      <c r="F82" s="58"/>
      <c r="G82" s="58"/>
    </row>
    <row r="83" spans="1:7" ht="35.25" customHeight="1" x14ac:dyDescent="0.25">
      <c r="A83" s="46">
        <v>67</v>
      </c>
      <c r="B83" s="47" t="s">
        <v>75</v>
      </c>
      <c r="C83" s="48">
        <v>0.5</v>
      </c>
      <c r="D83" s="48">
        <v>0.5</v>
      </c>
      <c r="E83" s="58"/>
      <c r="F83" s="58"/>
      <c r="G83" s="58"/>
    </row>
    <row r="84" spans="1:7" ht="36" customHeight="1" x14ac:dyDescent="0.25">
      <c r="A84" s="46">
        <v>68</v>
      </c>
      <c r="B84" s="51" t="s">
        <v>140</v>
      </c>
      <c r="C84" s="48">
        <v>0.2</v>
      </c>
      <c r="D84" s="48">
        <v>0.2</v>
      </c>
      <c r="E84" s="58"/>
      <c r="F84" s="58"/>
      <c r="G84" s="58"/>
    </row>
    <row r="85" spans="1:7" ht="36" customHeight="1" x14ac:dyDescent="0.25">
      <c r="A85" s="45"/>
      <c r="B85" s="54" t="s">
        <v>23</v>
      </c>
      <c r="C85" s="48">
        <f>SUM(C82:C84)</f>
        <v>1.2</v>
      </c>
      <c r="D85" s="48">
        <f>SUM(D82:D84)</f>
        <v>1.2</v>
      </c>
      <c r="E85" s="58"/>
      <c r="F85" s="58"/>
      <c r="G85" s="58"/>
    </row>
    <row r="86" spans="1:7" ht="35.25" customHeight="1" x14ac:dyDescent="0.25">
      <c r="A86" s="45"/>
      <c r="B86" s="179" t="s">
        <v>141</v>
      </c>
      <c r="C86" s="180"/>
      <c r="D86" s="180"/>
      <c r="E86" s="180"/>
      <c r="F86" s="180"/>
      <c r="G86" s="180"/>
    </row>
    <row r="87" spans="1:7" ht="35.25" customHeight="1" x14ac:dyDescent="0.25">
      <c r="A87" s="46">
        <v>69</v>
      </c>
      <c r="B87" s="57" t="s">
        <v>144</v>
      </c>
      <c r="C87" s="48">
        <v>0.4</v>
      </c>
      <c r="D87" s="48">
        <v>0.4</v>
      </c>
      <c r="E87" s="58"/>
      <c r="F87" s="58"/>
      <c r="G87" s="58"/>
    </row>
    <row r="88" spans="1:7" ht="35.25" customHeight="1" x14ac:dyDescent="0.25">
      <c r="A88" s="46">
        <v>70</v>
      </c>
      <c r="B88" s="52" t="s">
        <v>142</v>
      </c>
      <c r="C88" s="48">
        <v>0.3</v>
      </c>
      <c r="D88" s="48">
        <v>0.3</v>
      </c>
      <c r="E88" s="58"/>
      <c r="F88" s="58"/>
      <c r="G88" s="58"/>
    </row>
    <row r="89" spans="1:7" ht="35.25" customHeight="1" x14ac:dyDescent="0.25">
      <c r="A89" s="46">
        <v>71</v>
      </c>
      <c r="B89" s="53" t="s">
        <v>143</v>
      </c>
      <c r="C89" s="48">
        <v>0.3</v>
      </c>
      <c r="D89" s="48">
        <v>0.3</v>
      </c>
      <c r="E89" s="58"/>
      <c r="F89" s="58"/>
      <c r="G89" s="58"/>
    </row>
    <row r="90" spans="1:7" ht="35.25" customHeight="1" x14ac:dyDescent="0.25">
      <c r="A90" s="45"/>
      <c r="B90" s="54" t="s">
        <v>23</v>
      </c>
      <c r="C90" s="48">
        <f>SUM(C87:C89)</f>
        <v>1</v>
      </c>
      <c r="D90" s="48">
        <f>SUM(D87:D89)</f>
        <v>1</v>
      </c>
      <c r="E90" s="58"/>
      <c r="F90" s="58"/>
      <c r="G90" s="58"/>
    </row>
    <row r="91" spans="1:7" ht="35.25" customHeight="1" x14ac:dyDescent="0.25">
      <c r="A91" s="45"/>
      <c r="B91" s="179" t="s">
        <v>145</v>
      </c>
      <c r="C91" s="180"/>
      <c r="D91" s="180"/>
      <c r="E91" s="180"/>
      <c r="F91" s="180"/>
      <c r="G91" s="180"/>
    </row>
    <row r="92" spans="1:7" ht="35.25" customHeight="1" x14ac:dyDescent="0.25">
      <c r="A92" s="46">
        <v>72</v>
      </c>
      <c r="B92" s="53" t="s">
        <v>146</v>
      </c>
      <c r="C92" s="48">
        <v>0.5</v>
      </c>
      <c r="D92" s="48">
        <v>0.5</v>
      </c>
      <c r="E92" s="55"/>
      <c r="F92" s="55"/>
      <c r="G92" s="55"/>
    </row>
    <row r="93" spans="1:7" ht="42.75" customHeight="1" x14ac:dyDescent="0.25">
      <c r="A93" s="46">
        <v>73</v>
      </c>
      <c r="B93" s="52" t="s">
        <v>157</v>
      </c>
      <c r="C93" s="48">
        <v>0.5</v>
      </c>
      <c r="D93" s="48">
        <v>0.5</v>
      </c>
      <c r="E93" s="55"/>
      <c r="F93" s="55"/>
      <c r="G93" s="55"/>
    </row>
    <row r="94" spans="1:7" ht="35.25" customHeight="1" x14ac:dyDescent="0.25">
      <c r="A94" s="45"/>
      <c r="B94" s="54" t="s">
        <v>23</v>
      </c>
      <c r="C94" s="48">
        <f>SUM(C92:C93)</f>
        <v>1</v>
      </c>
      <c r="D94" s="48">
        <f>SUM(D92:D93)</f>
        <v>1</v>
      </c>
      <c r="E94" s="45"/>
      <c r="F94" s="45"/>
      <c r="G94" s="45"/>
    </row>
    <row r="95" spans="1:7" ht="35.25" customHeight="1" x14ac:dyDescent="0.25">
      <c r="A95" s="45"/>
      <c r="B95" s="59" t="s">
        <v>122</v>
      </c>
      <c r="C95" s="61">
        <f>C60+C66+C80+C85+C94+C69</f>
        <v>25.099999999999987</v>
      </c>
      <c r="D95" s="61">
        <f>D60+D66+D80+D85+D94+D69</f>
        <v>25.099999999999987</v>
      </c>
      <c r="E95" s="60"/>
      <c r="F95" s="60"/>
      <c r="G95" s="60"/>
    </row>
  </sheetData>
  <mergeCells count="17">
    <mergeCell ref="A4:A5"/>
    <mergeCell ref="B4:B5"/>
    <mergeCell ref="C4:C5"/>
    <mergeCell ref="D4:D5"/>
    <mergeCell ref="E4:G4"/>
    <mergeCell ref="B81:G81"/>
    <mergeCell ref="B86:G86"/>
    <mergeCell ref="B91:G91"/>
    <mergeCell ref="B76:G76"/>
    <mergeCell ref="B1:G1"/>
    <mergeCell ref="B2:G2"/>
    <mergeCell ref="B3:G3"/>
    <mergeCell ref="B70:G70"/>
    <mergeCell ref="B73:G73"/>
    <mergeCell ref="B67:G67"/>
    <mergeCell ref="B6:G6"/>
    <mergeCell ref="B61:G61"/>
  </mergeCells>
  <pageMargins left="0.7" right="0.7" top="0.75" bottom="0.75" header="0.3" footer="0.3"/>
  <pageSetup paperSize="9" scale="9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9"/>
  <sheetViews>
    <sheetView workbookViewId="0">
      <selection activeCell="A10" sqref="A10:I10"/>
    </sheetView>
  </sheetViews>
  <sheetFormatPr defaultColWidth="8.7109375" defaultRowHeight="15" x14ac:dyDescent="0.25"/>
  <cols>
    <col min="1" max="1" width="4.140625" style="124" customWidth="1"/>
    <col min="2" max="2" width="14.42578125" style="124" customWidth="1"/>
    <col min="3" max="3" width="10" style="124" customWidth="1"/>
    <col min="4" max="4" width="14.5703125" style="124" customWidth="1"/>
    <col min="5" max="5" width="19.140625" style="124" customWidth="1"/>
    <col min="6" max="8" width="6.42578125" style="124" customWidth="1"/>
    <col min="9" max="9" width="24.5703125" style="124" customWidth="1"/>
    <col min="10" max="10" width="16.42578125" style="124" customWidth="1"/>
    <col min="11" max="11" width="10.28515625" style="124" customWidth="1"/>
    <col min="12" max="12" width="24.28515625" style="124" customWidth="1"/>
    <col min="13" max="16384" width="8.7109375" style="124"/>
  </cols>
  <sheetData>
    <row r="1" spans="1:14" ht="15.75" x14ac:dyDescent="0.25">
      <c r="A1" s="121"/>
      <c r="B1" s="121"/>
      <c r="C1" s="121"/>
      <c r="D1" s="121"/>
      <c r="E1" s="121"/>
      <c r="F1" s="121"/>
      <c r="G1" s="121"/>
      <c r="H1" s="121"/>
      <c r="I1" s="121"/>
      <c r="J1" s="122"/>
      <c r="K1" s="123" t="s">
        <v>285</v>
      </c>
    </row>
    <row r="2" spans="1:14" ht="18.75" customHeight="1" x14ac:dyDescent="0.25">
      <c r="A2" s="125" t="s">
        <v>277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6"/>
    </row>
    <row r="3" spans="1:14" ht="18.75" customHeight="1" x14ac:dyDescent="0.25">
      <c r="A3" s="125" t="s">
        <v>275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6"/>
    </row>
    <row r="4" spans="1:14" ht="18.75" customHeight="1" x14ac:dyDescent="0.25">
      <c r="A4" s="125"/>
      <c r="B4" s="125"/>
      <c r="C4" s="125"/>
      <c r="D4" s="125"/>
      <c r="E4" s="125"/>
      <c r="F4" s="120"/>
      <c r="G4" s="120"/>
      <c r="H4" s="120"/>
      <c r="I4" s="187" t="s">
        <v>418</v>
      </c>
      <c r="J4" s="187"/>
      <c r="K4" s="187"/>
      <c r="L4" s="126"/>
    </row>
    <row r="5" spans="1:14" ht="21.75" customHeight="1" x14ac:dyDescent="0.25">
      <c r="A5" s="192" t="s">
        <v>179</v>
      </c>
      <c r="B5" s="192" t="s">
        <v>350</v>
      </c>
      <c r="C5" s="192" t="s">
        <v>352</v>
      </c>
      <c r="D5" s="192" t="s">
        <v>351</v>
      </c>
      <c r="E5" s="196" t="s">
        <v>180</v>
      </c>
      <c r="F5" s="196"/>
      <c r="G5" s="196"/>
      <c r="H5" s="196"/>
      <c r="I5" s="191" t="s">
        <v>353</v>
      </c>
      <c r="J5" s="192" t="s">
        <v>286</v>
      </c>
      <c r="K5" s="192" t="s">
        <v>284</v>
      </c>
      <c r="L5" s="127"/>
    </row>
    <row r="6" spans="1:14" ht="29.25" customHeight="1" x14ac:dyDescent="0.25">
      <c r="A6" s="193"/>
      <c r="B6" s="193"/>
      <c r="C6" s="193"/>
      <c r="D6" s="193"/>
      <c r="E6" s="195" t="s">
        <v>2</v>
      </c>
      <c r="F6" s="114" t="s">
        <v>282</v>
      </c>
      <c r="G6" s="195" t="s">
        <v>281</v>
      </c>
      <c r="H6" s="195"/>
      <c r="I6" s="191"/>
      <c r="J6" s="193"/>
      <c r="K6" s="193"/>
      <c r="L6" s="128"/>
    </row>
    <row r="7" spans="1:14" ht="16.5" customHeight="1" x14ac:dyDescent="0.25">
      <c r="A7" s="194"/>
      <c r="B7" s="194"/>
      <c r="C7" s="194"/>
      <c r="D7" s="194"/>
      <c r="E7" s="195"/>
      <c r="F7" s="115">
        <v>2016</v>
      </c>
      <c r="G7" s="115">
        <v>2021</v>
      </c>
      <c r="H7" s="115">
        <v>2022</v>
      </c>
      <c r="I7" s="191"/>
      <c r="J7" s="194"/>
      <c r="K7" s="194"/>
      <c r="L7" s="128"/>
    </row>
    <row r="8" spans="1:14" ht="76.5" customHeight="1" x14ac:dyDescent="0.25">
      <c r="A8" s="209">
        <v>1</v>
      </c>
      <c r="B8" s="189" t="s">
        <v>388</v>
      </c>
      <c r="C8" s="117">
        <v>11.2</v>
      </c>
      <c r="D8" s="188" t="s">
        <v>387</v>
      </c>
      <c r="E8" s="139" t="s">
        <v>349</v>
      </c>
      <c r="F8" s="140" t="s">
        <v>175</v>
      </c>
      <c r="G8" s="140">
        <v>85</v>
      </c>
      <c r="H8" s="140">
        <v>150</v>
      </c>
      <c r="I8" s="118" t="s">
        <v>222</v>
      </c>
      <c r="J8" s="118" t="s">
        <v>384</v>
      </c>
      <c r="K8" s="129">
        <v>42.8</v>
      </c>
      <c r="L8" s="130"/>
    </row>
    <row r="9" spans="1:14" ht="93.75" customHeight="1" x14ac:dyDescent="0.25">
      <c r="A9" s="210"/>
      <c r="B9" s="190"/>
      <c r="C9" s="119"/>
      <c r="D9" s="190"/>
      <c r="E9" s="211" t="s">
        <v>287</v>
      </c>
      <c r="F9" s="115" t="s">
        <v>175</v>
      </c>
      <c r="G9" s="115">
        <v>4</v>
      </c>
      <c r="H9" s="115">
        <v>20</v>
      </c>
      <c r="I9" s="118" t="s">
        <v>182</v>
      </c>
      <c r="J9" s="118" t="s">
        <v>383</v>
      </c>
      <c r="K9" s="129">
        <v>2.2000000000000002</v>
      </c>
      <c r="L9" s="128"/>
      <c r="M9" s="131"/>
    </row>
    <row r="10" spans="1:14" ht="30.75" customHeight="1" x14ac:dyDescent="0.25">
      <c r="A10" s="199" t="s">
        <v>29</v>
      </c>
      <c r="B10" s="200"/>
      <c r="C10" s="200"/>
      <c r="D10" s="200"/>
      <c r="E10" s="200"/>
      <c r="F10" s="200"/>
      <c r="G10" s="200"/>
      <c r="H10" s="200"/>
      <c r="I10" s="201"/>
      <c r="J10" s="115"/>
      <c r="K10" s="132">
        <f>SUM(K8:K9)</f>
        <v>45</v>
      </c>
      <c r="L10" s="128"/>
      <c r="M10" s="133"/>
      <c r="N10" s="134"/>
    </row>
    <row r="11" spans="1:14" ht="17.25" customHeight="1" x14ac:dyDescent="0.25">
      <c r="A11" s="135"/>
      <c r="B11" s="135"/>
      <c r="C11" s="136"/>
      <c r="D11" s="134"/>
      <c r="E11" s="198"/>
      <c r="F11" s="198"/>
      <c r="G11" s="198"/>
      <c r="H11" s="198"/>
      <c r="I11" s="198"/>
      <c r="J11" s="198"/>
      <c r="K11" s="198"/>
      <c r="L11" s="128"/>
      <c r="M11" s="133"/>
      <c r="N11" s="134"/>
    </row>
    <row r="12" spans="1:14" ht="12.75" customHeight="1" x14ac:dyDescent="0.25">
      <c r="E12" s="197"/>
      <c r="F12" s="197"/>
      <c r="G12" s="197"/>
      <c r="H12" s="197"/>
      <c r="I12" s="197"/>
      <c r="J12" s="197"/>
      <c r="K12" s="197"/>
      <c r="L12" s="137"/>
    </row>
    <row r="13" spans="1:14" x14ac:dyDescent="0.25">
      <c r="E13" s="197"/>
      <c r="F13" s="197"/>
      <c r="G13" s="197"/>
      <c r="H13" s="197"/>
      <c r="I13" s="197"/>
      <c r="J13" s="197"/>
      <c r="K13" s="197"/>
    </row>
    <row r="14" spans="1:14" ht="15.75" x14ac:dyDescent="0.25">
      <c r="F14" s="133"/>
      <c r="G14" s="138"/>
      <c r="H14" s="138"/>
      <c r="I14" s="138"/>
      <c r="J14" s="133"/>
    </row>
    <row r="15" spans="1:14" ht="15.75" x14ac:dyDescent="0.25">
      <c r="F15" s="133"/>
      <c r="G15" s="138"/>
      <c r="H15" s="138"/>
      <c r="I15" s="138"/>
      <c r="J15" s="133"/>
    </row>
    <row r="16" spans="1:14" ht="15.75" x14ac:dyDescent="0.25">
      <c r="F16" s="133"/>
      <c r="G16" s="138"/>
      <c r="H16" s="138"/>
      <c r="I16" s="138"/>
      <c r="J16" s="133"/>
    </row>
    <row r="17" spans="6:11" x14ac:dyDescent="0.25">
      <c r="F17" s="133"/>
      <c r="G17" s="133"/>
      <c r="H17" s="133"/>
      <c r="I17" s="133"/>
      <c r="J17" s="133"/>
    </row>
    <row r="18" spans="6:11" x14ac:dyDescent="0.25">
      <c r="F18" s="133"/>
      <c r="G18" s="133"/>
      <c r="H18" s="133"/>
      <c r="I18" s="133"/>
      <c r="J18" s="133"/>
    </row>
    <row r="19" spans="6:11" x14ac:dyDescent="0.25">
      <c r="K19" s="131"/>
    </row>
  </sheetData>
  <mergeCells count="17">
    <mergeCell ref="A5:A7"/>
    <mergeCell ref="B5:B7"/>
    <mergeCell ref="C5:C7"/>
    <mergeCell ref="B8:B9"/>
    <mergeCell ref="E12:K12"/>
    <mergeCell ref="E13:K13"/>
    <mergeCell ref="E11:K11"/>
    <mergeCell ref="A10:I10"/>
    <mergeCell ref="I4:K4"/>
    <mergeCell ref="D8:D9"/>
    <mergeCell ref="I5:I7"/>
    <mergeCell ref="J5:J7"/>
    <mergeCell ref="K5:K7"/>
    <mergeCell ref="D5:D7"/>
    <mergeCell ref="E6:E7"/>
    <mergeCell ref="E5:H5"/>
    <mergeCell ref="G6:H6"/>
  </mergeCells>
  <pageMargins left="1" right="1" top="0.5" bottom="0.23" header="0.51" footer="0.52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16"/>
  <sheetViews>
    <sheetView topLeftCell="A4" workbookViewId="0">
      <selection activeCell="C11" sqref="C11"/>
    </sheetView>
  </sheetViews>
  <sheetFormatPr defaultColWidth="8.7109375" defaultRowHeight="15" x14ac:dyDescent="0.25"/>
  <cols>
    <col min="1" max="1" width="17.28515625" style="214" customWidth="1"/>
    <col min="2" max="2" width="28.28515625" style="214" customWidth="1"/>
    <col min="3" max="3" width="63.7109375" style="214" customWidth="1"/>
    <col min="4" max="4" width="12.7109375" style="214" customWidth="1"/>
    <col min="5" max="5" width="12.28515625" style="214" customWidth="1"/>
    <col min="6" max="6" width="16.85546875" style="214" customWidth="1"/>
    <col min="7" max="7" width="9.28515625" style="214" customWidth="1"/>
    <col min="8" max="9" width="8.7109375" style="214"/>
    <col min="10" max="10" width="14" style="214" customWidth="1"/>
    <col min="11" max="11" width="8.7109375" style="214"/>
    <col min="12" max="12" width="15.28515625" style="214" customWidth="1"/>
    <col min="13" max="13" width="19.140625" style="214" customWidth="1"/>
    <col min="14" max="16384" width="8.7109375" style="214"/>
  </cols>
  <sheetData>
    <row r="1" spans="1:10" ht="14.25" customHeight="1" x14ac:dyDescent="0.25">
      <c r="A1" s="212"/>
      <c r="B1" s="212"/>
      <c r="C1" s="212"/>
      <c r="D1" s="212"/>
      <c r="E1" s="213" t="s">
        <v>274</v>
      </c>
    </row>
    <row r="2" spans="1:10" ht="19.5" customHeight="1" x14ac:dyDescent="0.25">
      <c r="A2" s="203" t="s">
        <v>183</v>
      </c>
      <c r="B2" s="203"/>
      <c r="C2" s="203"/>
      <c r="D2" s="203"/>
      <c r="E2" s="203"/>
      <c r="F2" s="107"/>
      <c r="G2" s="107"/>
      <c r="H2" s="107"/>
      <c r="I2" s="107"/>
    </row>
    <row r="3" spans="1:10" ht="19.5" customHeight="1" x14ac:dyDescent="0.25">
      <c r="A3" s="203" t="s">
        <v>278</v>
      </c>
      <c r="B3" s="203"/>
      <c r="C3" s="203"/>
      <c r="D3" s="125"/>
      <c r="E3" s="125"/>
      <c r="F3" s="107"/>
      <c r="G3" s="107"/>
      <c r="H3" s="107"/>
      <c r="I3" s="107"/>
    </row>
    <row r="4" spans="1:10" ht="21.75" customHeight="1" x14ac:dyDescent="0.25">
      <c r="A4" s="215"/>
      <c r="B4" s="215"/>
      <c r="C4" s="216" t="s">
        <v>419</v>
      </c>
      <c r="D4" s="216"/>
      <c r="E4" s="216"/>
      <c r="F4" s="217"/>
      <c r="G4" s="107"/>
      <c r="H4" s="107"/>
      <c r="I4" s="107"/>
    </row>
    <row r="5" spans="1:10" ht="19.5" customHeight="1" x14ac:dyDescent="0.25">
      <c r="A5" s="218" t="s">
        <v>424</v>
      </c>
      <c r="B5" s="218"/>
      <c r="C5" s="218"/>
      <c r="D5" s="121"/>
      <c r="E5" s="121"/>
      <c r="F5" s="217"/>
      <c r="G5" s="107"/>
      <c r="H5" s="107"/>
      <c r="I5" s="107"/>
    </row>
    <row r="6" spans="1:10" ht="24" customHeight="1" x14ac:dyDescent="0.25">
      <c r="A6" s="191" t="s">
        <v>423</v>
      </c>
      <c r="B6" s="191" t="s">
        <v>357</v>
      </c>
      <c r="C6" s="191" t="s">
        <v>356</v>
      </c>
      <c r="D6" s="191" t="s">
        <v>284</v>
      </c>
      <c r="E6" s="191"/>
      <c r="F6" s="107"/>
      <c r="G6" s="107"/>
      <c r="H6" s="107"/>
      <c r="I6" s="107"/>
    </row>
    <row r="7" spans="1:10" ht="29.25" customHeight="1" x14ac:dyDescent="0.25">
      <c r="A7" s="191"/>
      <c r="B7" s="191"/>
      <c r="C7" s="191"/>
      <c r="D7" s="208" t="s">
        <v>273</v>
      </c>
      <c r="E7" s="219" t="s">
        <v>276</v>
      </c>
    </row>
    <row r="8" spans="1:10" ht="35.25" customHeight="1" x14ac:dyDescent="0.25">
      <c r="A8" s="202" t="s">
        <v>392</v>
      </c>
      <c r="B8" s="141" t="s">
        <v>381</v>
      </c>
      <c r="C8" s="142" t="s">
        <v>283</v>
      </c>
      <c r="D8" s="220">
        <f>'Annex Ratnapura'!C51</f>
        <v>23.6</v>
      </c>
      <c r="E8" s="220">
        <f>'Annex Kegalle'!C44</f>
        <v>19.200000000000003</v>
      </c>
      <c r="F8" s="221">
        <f>D8+E8</f>
        <v>42.800000000000004</v>
      </c>
    </row>
    <row r="9" spans="1:10" ht="39.75" customHeight="1" x14ac:dyDescent="0.25">
      <c r="A9" s="202"/>
      <c r="B9" s="188" t="s">
        <v>382</v>
      </c>
      <c r="C9" s="211" t="s">
        <v>354</v>
      </c>
      <c r="D9" s="222">
        <v>0.8</v>
      </c>
      <c r="E9" s="222">
        <v>0</v>
      </c>
    </row>
    <row r="10" spans="1:10" ht="39.75" customHeight="1" x14ac:dyDescent="0.25">
      <c r="A10" s="202"/>
      <c r="B10" s="189"/>
      <c r="C10" s="211" t="s">
        <v>288</v>
      </c>
      <c r="D10" s="222">
        <v>0.6</v>
      </c>
      <c r="E10" s="222">
        <v>0</v>
      </c>
    </row>
    <row r="11" spans="1:10" ht="39.75" customHeight="1" x14ac:dyDescent="0.25">
      <c r="A11" s="202"/>
      <c r="B11" s="189"/>
      <c r="C11" s="211" t="s">
        <v>289</v>
      </c>
      <c r="D11" s="222">
        <v>0.3</v>
      </c>
      <c r="E11" s="222">
        <v>0</v>
      </c>
    </row>
    <row r="12" spans="1:10" ht="39.75" customHeight="1" x14ac:dyDescent="0.25">
      <c r="A12" s="202"/>
      <c r="B12" s="190"/>
      <c r="C12" s="211" t="s">
        <v>355</v>
      </c>
      <c r="D12" s="222">
        <v>0.5</v>
      </c>
      <c r="E12" s="222">
        <v>0</v>
      </c>
    </row>
    <row r="13" spans="1:10" ht="18.75" customHeight="1" x14ac:dyDescent="0.25">
      <c r="A13" s="223" t="s">
        <v>420</v>
      </c>
      <c r="B13" s="224"/>
      <c r="C13" s="225"/>
      <c r="D13" s="226">
        <f>SUM(D8:D12)</f>
        <v>25.800000000000004</v>
      </c>
      <c r="E13" s="226">
        <f>SUM(E8:E12)</f>
        <v>19.200000000000003</v>
      </c>
      <c r="G13" s="221"/>
      <c r="J13" s="227"/>
    </row>
    <row r="14" spans="1:10" ht="18.75" customHeight="1" x14ac:dyDescent="0.25">
      <c r="A14" s="223" t="s">
        <v>23</v>
      </c>
      <c r="B14" s="228"/>
      <c r="C14" s="229"/>
      <c r="D14" s="230"/>
      <c r="E14" s="231">
        <f>D13+E13</f>
        <v>45.000000000000007</v>
      </c>
      <c r="G14" s="221"/>
      <c r="J14" s="227"/>
    </row>
    <row r="15" spans="1:10" ht="24.75" customHeight="1" x14ac:dyDescent="0.25">
      <c r="A15" s="232"/>
      <c r="B15" s="232"/>
      <c r="C15" s="232"/>
      <c r="D15" s="121"/>
      <c r="E15" s="232"/>
      <c r="G15" s="221"/>
      <c r="J15" s="227"/>
    </row>
    <row r="16" spans="1:10" ht="24.75" customHeight="1" x14ac:dyDescent="0.25"/>
  </sheetData>
  <mergeCells count="10">
    <mergeCell ref="A1:D1"/>
    <mergeCell ref="A8:A12"/>
    <mergeCell ref="A2:E2"/>
    <mergeCell ref="C4:E4"/>
    <mergeCell ref="A3:C3"/>
    <mergeCell ref="D6:E6"/>
    <mergeCell ref="A6:A7"/>
    <mergeCell ref="B6:B7"/>
    <mergeCell ref="C6:C7"/>
    <mergeCell ref="B9:B12"/>
  </mergeCells>
  <pageMargins left="1" right="1" top="0.23" bottom="0.15" header="0.19" footer="0.1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70"/>
  <sheetViews>
    <sheetView topLeftCell="A58" workbookViewId="0">
      <selection activeCell="F60" sqref="F60"/>
    </sheetView>
  </sheetViews>
  <sheetFormatPr defaultRowHeight="15" x14ac:dyDescent="0.25"/>
  <cols>
    <col min="1" max="1" width="56.28515625" customWidth="1"/>
    <col min="2" max="2" width="17.28515625" customWidth="1"/>
    <col min="3" max="3" width="15.28515625" customWidth="1"/>
    <col min="4" max="4" width="9.5703125" customWidth="1"/>
    <col min="5" max="5" width="13.5703125" customWidth="1"/>
    <col min="6" max="6" width="15.140625" customWidth="1"/>
    <col min="7" max="7" width="8.28515625" customWidth="1"/>
    <col min="12" max="12" width="13.28515625" bestFit="1" customWidth="1"/>
  </cols>
  <sheetData>
    <row r="1" spans="1:12" ht="20.25" x14ac:dyDescent="0.25">
      <c r="A1" s="181" t="s">
        <v>184</v>
      </c>
      <c r="B1" s="181"/>
      <c r="C1" s="181"/>
      <c r="D1" s="181"/>
      <c r="E1" s="181"/>
      <c r="F1" s="181"/>
    </row>
    <row r="2" spans="1:12" ht="20.25" x14ac:dyDescent="0.25">
      <c r="A2" s="181" t="s">
        <v>64</v>
      </c>
      <c r="B2" s="181"/>
      <c r="C2" s="181"/>
      <c r="D2" s="181"/>
      <c r="E2" s="181"/>
      <c r="F2" s="181"/>
    </row>
    <row r="3" spans="1:12" ht="34.5" customHeight="1" x14ac:dyDescent="0.25">
      <c r="A3" s="72" t="s">
        <v>271</v>
      </c>
      <c r="B3" s="72"/>
      <c r="C3" s="72"/>
      <c r="D3" s="72"/>
      <c r="E3" s="72"/>
      <c r="F3" s="76" t="s">
        <v>246</v>
      </c>
      <c r="G3" s="72"/>
      <c r="H3" s="72"/>
      <c r="I3" s="72"/>
      <c r="J3" s="72"/>
      <c r="K3" s="72"/>
      <c r="L3" s="72"/>
    </row>
    <row r="4" spans="1:12" ht="18.75" x14ac:dyDescent="0.25">
      <c r="A4" s="206" t="s">
        <v>234</v>
      </c>
      <c r="B4" s="206"/>
      <c r="C4" s="206"/>
      <c r="D4" s="206"/>
      <c r="E4" s="206"/>
      <c r="F4" s="206"/>
      <c r="G4" s="72"/>
      <c r="H4" s="72"/>
      <c r="I4" s="72"/>
      <c r="J4" s="72"/>
      <c r="K4" s="72"/>
      <c r="L4" s="72"/>
    </row>
    <row r="5" spans="1:12" ht="25.5" customHeight="1" x14ac:dyDescent="0.25">
      <c r="A5" s="180" t="s">
        <v>267</v>
      </c>
      <c r="B5" s="180"/>
      <c r="C5" s="180"/>
      <c r="D5" s="180"/>
      <c r="E5" s="180"/>
      <c r="F5" s="180"/>
      <c r="G5" s="106"/>
      <c r="H5" s="106"/>
      <c r="I5" s="106"/>
      <c r="J5" s="106"/>
      <c r="K5" s="106"/>
      <c r="L5" s="106"/>
    </row>
    <row r="6" spans="1:12" ht="15.75" x14ac:dyDescent="0.25">
      <c r="A6" s="204" t="s">
        <v>66</v>
      </c>
      <c r="B6" s="186" t="s">
        <v>67</v>
      </c>
      <c r="C6" s="186" t="s">
        <v>185</v>
      </c>
      <c r="D6" s="186" t="s">
        <v>69</v>
      </c>
      <c r="E6" s="186"/>
      <c r="F6" s="186"/>
      <c r="G6" s="106"/>
      <c r="H6" s="106"/>
      <c r="I6" s="106"/>
      <c r="J6" s="106"/>
      <c r="K6" s="106"/>
      <c r="L6" s="106"/>
    </row>
    <row r="7" spans="1:12" ht="30" x14ac:dyDescent="0.25">
      <c r="A7" s="204"/>
      <c r="B7" s="186"/>
      <c r="C7" s="186"/>
      <c r="D7" s="44" t="s">
        <v>70</v>
      </c>
      <c r="E7" s="44" t="s">
        <v>71</v>
      </c>
      <c r="F7" s="44" t="s">
        <v>72</v>
      </c>
      <c r="G7" s="106"/>
      <c r="H7" s="106"/>
      <c r="I7" s="106"/>
      <c r="J7" s="106"/>
      <c r="K7" s="106"/>
      <c r="L7" s="106"/>
    </row>
    <row r="8" spans="1:12" ht="15.75" x14ac:dyDescent="0.25">
      <c r="A8" s="81" t="s">
        <v>269</v>
      </c>
      <c r="B8" s="82">
        <v>2500000</v>
      </c>
      <c r="C8" s="83">
        <f>B8</f>
        <v>2500000</v>
      </c>
      <c r="D8" s="44"/>
      <c r="E8" s="44" t="s">
        <v>250</v>
      </c>
      <c r="F8" s="44"/>
      <c r="G8" s="106"/>
      <c r="H8" s="106"/>
      <c r="I8" s="106"/>
      <c r="J8" s="106"/>
      <c r="K8" s="106"/>
      <c r="L8" s="106"/>
    </row>
    <row r="9" spans="1:12" ht="15.75" x14ac:dyDescent="0.25">
      <c r="A9" s="77" t="s">
        <v>23</v>
      </c>
      <c r="B9" s="82">
        <f>SUM(B8:B8)</f>
        <v>2500000</v>
      </c>
      <c r="C9" s="82">
        <f>SUM(C8:C8)</f>
        <v>2500000</v>
      </c>
      <c r="D9" s="44"/>
      <c r="E9" s="44"/>
      <c r="F9" s="44"/>
      <c r="G9" s="106"/>
      <c r="H9" s="106"/>
      <c r="I9" s="106"/>
      <c r="J9" s="106"/>
      <c r="K9" s="106"/>
      <c r="L9" s="106"/>
    </row>
    <row r="10" spans="1:12" ht="30" customHeight="1" x14ac:dyDescent="0.25">
      <c r="A10" s="180" t="s">
        <v>268</v>
      </c>
      <c r="B10" s="180"/>
      <c r="C10" s="180"/>
      <c r="D10" s="180"/>
      <c r="E10" s="180"/>
      <c r="F10" s="180"/>
      <c r="G10" s="106"/>
      <c r="H10" s="106"/>
      <c r="I10" s="106"/>
      <c r="J10" s="106"/>
      <c r="K10" s="106"/>
      <c r="L10" s="106"/>
    </row>
    <row r="11" spans="1:12" ht="15.75" x14ac:dyDescent="0.25">
      <c r="A11" s="204" t="s">
        <v>66</v>
      </c>
      <c r="B11" s="186" t="s">
        <v>67</v>
      </c>
      <c r="C11" s="186" t="s">
        <v>185</v>
      </c>
      <c r="D11" s="186" t="s">
        <v>69</v>
      </c>
      <c r="E11" s="186"/>
      <c r="F11" s="186"/>
      <c r="G11" s="106"/>
      <c r="H11" s="106"/>
      <c r="I11" s="106"/>
      <c r="J11" s="106"/>
      <c r="K11" s="106"/>
      <c r="L11" s="106"/>
    </row>
    <row r="12" spans="1:12" ht="30" x14ac:dyDescent="0.25">
      <c r="A12" s="204"/>
      <c r="B12" s="186"/>
      <c r="C12" s="186"/>
      <c r="D12" s="44" t="s">
        <v>70</v>
      </c>
      <c r="E12" s="44" t="s">
        <v>71</v>
      </c>
      <c r="F12" s="44" t="s">
        <v>72</v>
      </c>
      <c r="G12" s="106"/>
      <c r="H12" s="106"/>
      <c r="I12" s="106"/>
      <c r="J12" s="106"/>
      <c r="K12" s="106"/>
      <c r="L12" s="106"/>
    </row>
    <row r="13" spans="1:12" ht="15.75" x14ac:dyDescent="0.25">
      <c r="A13" s="81" t="s">
        <v>270</v>
      </c>
      <c r="B13" s="82">
        <v>2000000</v>
      </c>
      <c r="C13" s="83">
        <f>B13</f>
        <v>2000000</v>
      </c>
      <c r="D13" s="44"/>
      <c r="E13" s="44" t="s">
        <v>250</v>
      </c>
      <c r="F13" s="44"/>
      <c r="G13" s="106"/>
      <c r="H13" s="106"/>
      <c r="I13" s="106"/>
      <c r="J13" s="106"/>
      <c r="K13" s="106"/>
      <c r="L13" s="106"/>
    </row>
    <row r="14" spans="1:12" ht="15.75" x14ac:dyDescent="0.25">
      <c r="A14" s="77" t="s">
        <v>23</v>
      </c>
      <c r="B14" s="82">
        <f>SUM(B13:B13)</f>
        <v>2000000</v>
      </c>
      <c r="C14" s="82">
        <f>SUM(C13:C13)</f>
        <v>2000000</v>
      </c>
      <c r="D14" s="44"/>
      <c r="E14" s="44"/>
      <c r="F14" s="44"/>
      <c r="G14" s="106"/>
      <c r="H14" s="106"/>
      <c r="I14" s="106"/>
      <c r="J14" s="106"/>
      <c r="K14" s="106"/>
      <c r="L14" s="106"/>
    </row>
    <row r="15" spans="1:12" ht="34.5" customHeight="1" x14ac:dyDescent="0.25">
      <c r="A15" s="180" t="s">
        <v>231</v>
      </c>
      <c r="B15" s="180"/>
      <c r="C15" s="180"/>
      <c r="D15" s="180"/>
      <c r="E15" s="180"/>
      <c r="F15" s="180"/>
    </row>
    <row r="16" spans="1:12" ht="15.75" x14ac:dyDescent="0.25">
      <c r="A16" s="204" t="s">
        <v>66</v>
      </c>
      <c r="B16" s="186" t="s">
        <v>67</v>
      </c>
      <c r="C16" s="186" t="s">
        <v>185</v>
      </c>
      <c r="D16" s="186" t="s">
        <v>69</v>
      </c>
      <c r="E16" s="186"/>
      <c r="F16" s="186"/>
    </row>
    <row r="17" spans="1:12" ht="30" x14ac:dyDescent="0.25">
      <c r="A17" s="204"/>
      <c r="B17" s="186"/>
      <c r="C17" s="186"/>
      <c r="D17" s="44" t="s">
        <v>70</v>
      </c>
      <c r="E17" s="44" t="s">
        <v>71</v>
      </c>
      <c r="F17" s="44" t="s">
        <v>72</v>
      </c>
    </row>
    <row r="18" spans="1:12" ht="15.75" x14ac:dyDescent="0.25">
      <c r="A18" s="81" t="s">
        <v>249</v>
      </c>
      <c r="B18" s="82">
        <v>1000000</v>
      </c>
      <c r="C18" s="83">
        <f>B18</f>
        <v>1000000</v>
      </c>
      <c r="D18" s="44" t="s">
        <v>250</v>
      </c>
      <c r="E18" s="44"/>
      <c r="F18" s="44"/>
    </row>
    <row r="19" spans="1:12" ht="15.75" x14ac:dyDescent="0.25">
      <c r="A19" s="77" t="s">
        <v>23</v>
      </c>
      <c r="B19" s="82">
        <f>SUM(B18:B18)</f>
        <v>1000000</v>
      </c>
      <c r="C19" s="82">
        <f>SUM(C18:C18)</f>
        <v>1000000</v>
      </c>
      <c r="D19" s="44"/>
      <c r="E19" s="44"/>
      <c r="F19" s="44"/>
    </row>
    <row r="20" spans="1:12" ht="31.5" customHeight="1" x14ac:dyDescent="0.25">
      <c r="A20" s="180" t="s">
        <v>242</v>
      </c>
      <c r="B20" s="180"/>
      <c r="C20" s="180"/>
      <c r="D20" s="180"/>
      <c r="E20" s="180"/>
      <c r="F20" s="180"/>
    </row>
    <row r="21" spans="1:12" ht="17.25" customHeight="1" x14ac:dyDescent="0.25">
      <c r="A21" s="204" t="s">
        <v>66</v>
      </c>
      <c r="B21" s="186" t="s">
        <v>67</v>
      </c>
      <c r="C21" s="186" t="s">
        <v>185</v>
      </c>
      <c r="D21" s="186" t="s">
        <v>69</v>
      </c>
      <c r="E21" s="186"/>
      <c r="F21" s="186"/>
    </row>
    <row r="22" spans="1:12" ht="18.75" customHeight="1" x14ac:dyDescent="0.25">
      <c r="A22" s="204"/>
      <c r="B22" s="186"/>
      <c r="C22" s="186"/>
      <c r="D22" s="44" t="s">
        <v>70</v>
      </c>
      <c r="E22" s="44" t="s">
        <v>71</v>
      </c>
      <c r="F22" s="44" t="s">
        <v>72</v>
      </c>
      <c r="J22">
        <v>1</v>
      </c>
    </row>
    <row r="23" spans="1:12" ht="25.5" customHeight="1" x14ac:dyDescent="0.25">
      <c r="A23" s="96" t="s">
        <v>204</v>
      </c>
      <c r="B23" s="71">
        <v>975391.73</v>
      </c>
      <c r="C23" s="74">
        <f>B23</f>
        <v>975391.73</v>
      </c>
      <c r="D23" s="44" t="s">
        <v>250</v>
      </c>
      <c r="E23" s="49"/>
      <c r="F23" s="49"/>
      <c r="J23">
        <v>6.2</v>
      </c>
    </row>
    <row r="24" spans="1:12" ht="20.25" customHeight="1" x14ac:dyDescent="0.25">
      <c r="A24" s="96" t="s">
        <v>205</v>
      </c>
      <c r="B24" s="71">
        <v>1500648.94</v>
      </c>
      <c r="C24" s="74">
        <f t="shared" ref="C24:C30" si="0">B24</f>
        <v>1500648.94</v>
      </c>
      <c r="D24" s="44" t="s">
        <v>250</v>
      </c>
      <c r="E24" s="49"/>
      <c r="F24" s="49"/>
      <c r="J24">
        <v>2.5</v>
      </c>
    </row>
    <row r="25" spans="1:12" ht="30.75" customHeight="1" x14ac:dyDescent="0.25">
      <c r="A25" s="95" t="s">
        <v>206</v>
      </c>
      <c r="B25" s="71">
        <v>888911.31</v>
      </c>
      <c r="C25" s="74">
        <f t="shared" si="0"/>
        <v>888911.31</v>
      </c>
      <c r="D25" s="44" t="s">
        <v>250</v>
      </c>
      <c r="E25" s="49"/>
      <c r="F25" s="49"/>
      <c r="J25">
        <v>0.5</v>
      </c>
    </row>
    <row r="26" spans="1:12" ht="24.75" customHeight="1" x14ac:dyDescent="0.25">
      <c r="A26" s="95" t="s">
        <v>218</v>
      </c>
      <c r="B26" s="71">
        <v>971049.75</v>
      </c>
      <c r="C26" s="74">
        <f t="shared" si="0"/>
        <v>971049.75</v>
      </c>
      <c r="D26" s="44" t="s">
        <v>250</v>
      </c>
      <c r="E26" s="49"/>
      <c r="F26" s="49"/>
      <c r="J26">
        <v>5.7</v>
      </c>
    </row>
    <row r="27" spans="1:12" ht="36.75" customHeight="1" x14ac:dyDescent="0.25">
      <c r="A27" s="95" t="s">
        <v>219</v>
      </c>
      <c r="B27" s="71">
        <v>971069.69</v>
      </c>
      <c r="C27" s="74">
        <f t="shared" si="0"/>
        <v>971069.69</v>
      </c>
      <c r="D27" s="44" t="s">
        <v>250</v>
      </c>
      <c r="E27" s="49"/>
      <c r="F27" s="49"/>
      <c r="J27">
        <f>SUM(J22:J26)</f>
        <v>15.899999999999999</v>
      </c>
    </row>
    <row r="28" spans="1:12" ht="24" customHeight="1" x14ac:dyDescent="0.25">
      <c r="A28" s="95" t="s">
        <v>221</v>
      </c>
      <c r="B28" s="71">
        <v>297099.02</v>
      </c>
      <c r="C28" s="74">
        <f t="shared" si="0"/>
        <v>297099.02</v>
      </c>
      <c r="D28" s="44" t="s">
        <v>250</v>
      </c>
      <c r="E28" s="49"/>
      <c r="F28" s="49"/>
    </row>
    <row r="29" spans="1:12" ht="22.5" customHeight="1" x14ac:dyDescent="0.25">
      <c r="A29" s="90" t="s">
        <v>203</v>
      </c>
      <c r="B29" s="71">
        <v>687418.2</v>
      </c>
      <c r="C29" s="74">
        <f t="shared" si="0"/>
        <v>687418.2</v>
      </c>
      <c r="D29" s="44" t="s">
        <v>250</v>
      </c>
      <c r="E29" s="49"/>
      <c r="F29" s="49"/>
    </row>
    <row r="30" spans="1:12" ht="38.25" customHeight="1" x14ac:dyDescent="0.25">
      <c r="A30" s="77" t="s">
        <v>23</v>
      </c>
      <c r="B30" s="74">
        <f>SUM(B23:B29)</f>
        <v>6291588.6399999997</v>
      </c>
      <c r="C30" s="74">
        <f t="shared" si="0"/>
        <v>6291588.6399999997</v>
      </c>
      <c r="D30" s="49"/>
      <c r="E30" s="49"/>
      <c r="F30" s="49"/>
    </row>
    <row r="31" spans="1:12" ht="31.5" customHeight="1" x14ac:dyDescent="0.25">
      <c r="A31" s="180" t="s">
        <v>252</v>
      </c>
      <c r="B31" s="180"/>
      <c r="C31" s="180"/>
      <c r="D31" s="180"/>
      <c r="E31" s="180"/>
      <c r="F31" s="180"/>
      <c r="L31" s="39">
        <f>B30+'03-Ak'!B33</f>
        <v>9281302.4899999984</v>
      </c>
    </row>
    <row r="32" spans="1:12" ht="15.75" x14ac:dyDescent="0.25">
      <c r="A32" s="204" t="s">
        <v>66</v>
      </c>
      <c r="B32" s="186" t="s">
        <v>67</v>
      </c>
      <c r="C32" s="186" t="s">
        <v>185</v>
      </c>
      <c r="D32" s="186" t="s">
        <v>69</v>
      </c>
      <c r="E32" s="186"/>
      <c r="F32" s="186"/>
    </row>
    <row r="33" spans="1:6" ht="30" x14ac:dyDescent="0.25">
      <c r="A33" s="204"/>
      <c r="B33" s="186"/>
      <c r="C33" s="186"/>
      <c r="D33" s="44" t="s">
        <v>70</v>
      </c>
      <c r="E33" s="44" t="s">
        <v>71</v>
      </c>
      <c r="F33" s="44" t="s">
        <v>72</v>
      </c>
    </row>
    <row r="34" spans="1:6" ht="31.5" x14ac:dyDescent="0.25">
      <c r="A34" s="84" t="s">
        <v>254</v>
      </c>
      <c r="B34" s="71">
        <v>500000</v>
      </c>
      <c r="C34" s="74">
        <f>B34</f>
        <v>500000</v>
      </c>
      <c r="D34" s="44" t="s">
        <v>250</v>
      </c>
      <c r="E34" s="49"/>
      <c r="F34" s="49"/>
    </row>
    <row r="35" spans="1:6" ht="15.75" x14ac:dyDescent="0.25">
      <c r="A35" s="85" t="s">
        <v>253</v>
      </c>
      <c r="B35" s="71">
        <v>1200000</v>
      </c>
      <c r="C35" s="74">
        <f>B35</f>
        <v>1200000</v>
      </c>
      <c r="D35" s="44" t="s">
        <v>250</v>
      </c>
      <c r="E35" s="49"/>
      <c r="F35" s="49"/>
    </row>
    <row r="36" spans="1:6" ht="31.5" x14ac:dyDescent="0.25">
      <c r="A36" s="84" t="s">
        <v>255</v>
      </c>
      <c r="B36" s="71">
        <v>800000</v>
      </c>
      <c r="C36" s="74">
        <f>B36</f>
        <v>800000</v>
      </c>
      <c r="D36" s="44" t="s">
        <v>250</v>
      </c>
      <c r="E36" s="49"/>
      <c r="F36" s="49"/>
    </row>
    <row r="37" spans="1:6" ht="31.5" x14ac:dyDescent="0.25">
      <c r="A37" s="84" t="s">
        <v>256</v>
      </c>
      <c r="B37" s="71">
        <v>250000</v>
      </c>
      <c r="C37" s="74">
        <f>B37</f>
        <v>250000</v>
      </c>
      <c r="D37" s="44" t="s">
        <v>250</v>
      </c>
      <c r="E37" s="49"/>
      <c r="F37" s="49"/>
    </row>
    <row r="38" spans="1:6" ht="20.25" customHeight="1" x14ac:dyDescent="0.25">
      <c r="A38" s="77" t="s">
        <v>23</v>
      </c>
      <c r="B38" s="71">
        <f>SUM(B32:B36)</f>
        <v>2500000</v>
      </c>
      <c r="C38" s="71">
        <f>SUM(C32:C36)</f>
        <v>2500000</v>
      </c>
      <c r="D38" s="49"/>
      <c r="E38" s="49"/>
      <c r="F38" s="49"/>
    </row>
    <row r="39" spans="1:6" ht="29.25" customHeight="1" x14ac:dyDescent="0.25">
      <c r="A39" s="180" t="s">
        <v>232</v>
      </c>
      <c r="B39" s="180"/>
      <c r="C39" s="180"/>
      <c r="D39" s="180"/>
      <c r="E39" s="180"/>
      <c r="F39" s="180"/>
    </row>
    <row r="40" spans="1:6" ht="18" customHeight="1" x14ac:dyDescent="0.25">
      <c r="A40" s="204" t="s">
        <v>66</v>
      </c>
      <c r="B40" s="186" t="s">
        <v>67</v>
      </c>
      <c r="C40" s="186" t="s">
        <v>185</v>
      </c>
      <c r="D40" s="186" t="s">
        <v>69</v>
      </c>
      <c r="E40" s="186"/>
      <c r="F40" s="186"/>
    </row>
    <row r="41" spans="1:6" ht="14.25" customHeight="1" x14ac:dyDescent="0.25">
      <c r="A41" s="204"/>
      <c r="B41" s="186"/>
      <c r="C41" s="186"/>
      <c r="D41" s="44" t="s">
        <v>70</v>
      </c>
      <c r="E41" s="44" t="s">
        <v>71</v>
      </c>
      <c r="F41" s="44" t="s">
        <v>72</v>
      </c>
    </row>
    <row r="42" spans="1:6" ht="19.5" customHeight="1" x14ac:dyDescent="0.25">
      <c r="A42" s="79" t="s">
        <v>257</v>
      </c>
      <c r="B42" s="71">
        <v>300000</v>
      </c>
      <c r="C42" s="74">
        <f>B42</f>
        <v>300000</v>
      </c>
      <c r="D42" s="44" t="s">
        <v>250</v>
      </c>
      <c r="E42" s="58"/>
      <c r="F42" s="58"/>
    </row>
    <row r="43" spans="1:6" ht="27" customHeight="1" x14ac:dyDescent="0.25">
      <c r="A43" s="79" t="s">
        <v>258</v>
      </c>
      <c r="B43" s="71">
        <v>200000</v>
      </c>
      <c r="C43" s="74">
        <f>B43</f>
        <v>200000</v>
      </c>
      <c r="D43" s="44" t="s">
        <v>250</v>
      </c>
      <c r="E43" s="58"/>
      <c r="F43" s="58"/>
    </row>
    <row r="44" spans="1:6" ht="20.25" customHeight="1" x14ac:dyDescent="0.25">
      <c r="A44" s="77" t="s">
        <v>23</v>
      </c>
      <c r="B44" s="71">
        <f>SUM(B41:B43)</f>
        <v>500000</v>
      </c>
      <c r="C44" s="71">
        <f>SUM(C41:C43)</f>
        <v>500000</v>
      </c>
      <c r="D44" s="58"/>
      <c r="E44" s="58"/>
      <c r="F44" s="58"/>
    </row>
    <row r="45" spans="1:6" ht="19.5" customHeight="1" x14ac:dyDescent="0.25">
      <c r="A45" s="205" t="s">
        <v>181</v>
      </c>
      <c r="B45" s="205"/>
      <c r="C45" s="205"/>
      <c r="D45" s="205"/>
      <c r="E45" s="205"/>
      <c r="F45" s="205"/>
    </row>
    <row r="46" spans="1:6" ht="24" customHeight="1" x14ac:dyDescent="0.25">
      <c r="A46" s="180" t="s">
        <v>241</v>
      </c>
      <c r="B46" s="180"/>
      <c r="C46" s="180"/>
      <c r="D46" s="180"/>
      <c r="E46" s="180"/>
      <c r="F46" s="180"/>
    </row>
    <row r="47" spans="1:6" ht="14.25" customHeight="1" x14ac:dyDescent="0.25">
      <c r="A47" s="204" t="s">
        <v>66</v>
      </c>
      <c r="B47" s="186" t="s">
        <v>67</v>
      </c>
      <c r="C47" s="186" t="s">
        <v>185</v>
      </c>
      <c r="D47" s="186" t="s">
        <v>69</v>
      </c>
      <c r="E47" s="186"/>
      <c r="F47" s="186"/>
    </row>
    <row r="48" spans="1:6" ht="15" customHeight="1" x14ac:dyDescent="0.25">
      <c r="A48" s="204"/>
      <c r="B48" s="186"/>
      <c r="C48" s="186"/>
      <c r="D48" s="44" t="s">
        <v>70</v>
      </c>
      <c r="E48" s="44" t="s">
        <v>71</v>
      </c>
      <c r="F48" s="44" t="s">
        <v>72</v>
      </c>
    </row>
    <row r="49" spans="1:8" ht="25.5" customHeight="1" x14ac:dyDescent="0.25">
      <c r="A49" s="90" t="s">
        <v>202</v>
      </c>
      <c r="B49" s="71">
        <v>419479.87</v>
      </c>
      <c r="C49" s="74">
        <f>B49</f>
        <v>419479.87</v>
      </c>
      <c r="D49" s="44" t="s">
        <v>250</v>
      </c>
      <c r="E49" s="58"/>
      <c r="F49" s="58"/>
    </row>
    <row r="50" spans="1:8" ht="18" customHeight="1" x14ac:dyDescent="0.25">
      <c r="A50" s="91" t="s">
        <v>207</v>
      </c>
      <c r="B50" s="71">
        <v>194045.32</v>
      </c>
      <c r="C50" s="74">
        <f t="shared" ref="C50:C62" si="1">B50</f>
        <v>194045.32</v>
      </c>
      <c r="D50" s="44" t="s">
        <v>250</v>
      </c>
      <c r="E50" s="58"/>
      <c r="F50" s="58"/>
      <c r="H50" s="73"/>
    </row>
    <row r="51" spans="1:8" ht="27" x14ac:dyDescent="0.25">
      <c r="A51" s="91" t="s">
        <v>208</v>
      </c>
      <c r="B51" s="71">
        <v>328245.15999999997</v>
      </c>
      <c r="C51" s="74">
        <f t="shared" si="1"/>
        <v>328245.15999999997</v>
      </c>
      <c r="D51" s="44" t="s">
        <v>250</v>
      </c>
      <c r="E51" s="58"/>
      <c r="F51" s="58"/>
    </row>
    <row r="52" spans="1:8" ht="27" x14ac:dyDescent="0.25">
      <c r="A52" s="91" t="s">
        <v>209</v>
      </c>
      <c r="B52" s="71">
        <v>368502.96</v>
      </c>
      <c r="C52" s="74">
        <f t="shared" si="1"/>
        <v>368502.96</v>
      </c>
      <c r="D52" s="44" t="s">
        <v>250</v>
      </c>
      <c r="E52" s="58"/>
      <c r="F52" s="58"/>
    </row>
    <row r="53" spans="1:8" ht="23.25" customHeight="1" x14ac:dyDescent="0.25">
      <c r="A53" s="92" t="s">
        <v>210</v>
      </c>
      <c r="B53" s="71">
        <v>429976.03</v>
      </c>
      <c r="C53" s="74">
        <f t="shared" si="1"/>
        <v>429976.03</v>
      </c>
      <c r="D53" s="44" t="s">
        <v>250</v>
      </c>
      <c r="E53" s="58"/>
      <c r="F53" s="58"/>
    </row>
    <row r="54" spans="1:8" ht="24.75" customHeight="1" x14ac:dyDescent="0.25">
      <c r="A54" s="93" t="s">
        <v>211</v>
      </c>
      <c r="B54" s="71">
        <v>413106.83</v>
      </c>
      <c r="C54" s="74">
        <f t="shared" si="1"/>
        <v>413106.83</v>
      </c>
      <c r="D54" s="44" t="s">
        <v>250</v>
      </c>
      <c r="E54" s="58"/>
      <c r="F54" s="58"/>
    </row>
    <row r="55" spans="1:8" ht="30" x14ac:dyDescent="0.25">
      <c r="A55" s="94" t="s">
        <v>212</v>
      </c>
      <c r="B55" s="71">
        <v>474937.99</v>
      </c>
      <c r="C55" s="74">
        <f t="shared" si="1"/>
        <v>474937.99</v>
      </c>
      <c r="D55" s="44" t="s">
        <v>250</v>
      </c>
      <c r="E55" s="58"/>
      <c r="F55" s="58"/>
    </row>
    <row r="56" spans="1:8" ht="30" x14ac:dyDescent="0.25">
      <c r="A56" s="94" t="s">
        <v>213</v>
      </c>
      <c r="B56" s="71">
        <v>236000</v>
      </c>
      <c r="C56" s="74">
        <f t="shared" si="1"/>
        <v>236000</v>
      </c>
      <c r="D56" s="44" t="s">
        <v>250</v>
      </c>
      <c r="E56" s="58"/>
      <c r="F56" s="58"/>
    </row>
    <row r="57" spans="1:8" ht="29.25" customHeight="1" x14ac:dyDescent="0.25">
      <c r="A57" s="94" t="s">
        <v>214</v>
      </c>
      <c r="B57" s="71">
        <v>485400</v>
      </c>
      <c r="C57" s="74">
        <f t="shared" si="1"/>
        <v>485400</v>
      </c>
      <c r="D57" s="44" t="s">
        <v>250</v>
      </c>
      <c r="E57" s="58"/>
      <c r="F57" s="58"/>
    </row>
    <row r="58" spans="1:8" ht="17.25" customHeight="1" x14ac:dyDescent="0.25">
      <c r="A58" s="95" t="s">
        <v>215</v>
      </c>
      <c r="B58" s="71">
        <v>485491.55</v>
      </c>
      <c r="C58" s="74">
        <f t="shared" si="1"/>
        <v>485491.55</v>
      </c>
      <c r="D58" s="44" t="s">
        <v>250</v>
      </c>
      <c r="E58" s="58"/>
      <c r="F58" s="58"/>
    </row>
    <row r="59" spans="1:8" ht="30" x14ac:dyDescent="0.25">
      <c r="A59" s="95" t="s">
        <v>216</v>
      </c>
      <c r="B59" s="71">
        <v>100783.66</v>
      </c>
      <c r="C59" s="74">
        <f t="shared" si="1"/>
        <v>100783.66</v>
      </c>
      <c r="D59" s="44" t="s">
        <v>250</v>
      </c>
      <c r="E59" s="58"/>
      <c r="F59" s="58"/>
    </row>
    <row r="60" spans="1:8" ht="30" x14ac:dyDescent="0.25">
      <c r="A60" s="95" t="s">
        <v>217</v>
      </c>
      <c r="B60" s="71">
        <v>490000</v>
      </c>
      <c r="C60" s="74">
        <f t="shared" si="1"/>
        <v>490000</v>
      </c>
      <c r="D60" s="44" t="s">
        <v>250</v>
      </c>
      <c r="E60" s="58"/>
      <c r="F60" s="58"/>
    </row>
    <row r="61" spans="1:8" ht="32.25" customHeight="1" x14ac:dyDescent="0.25">
      <c r="A61" s="95" t="s">
        <v>220</v>
      </c>
      <c r="B61" s="71">
        <v>485687.88</v>
      </c>
      <c r="C61" s="74">
        <f t="shared" si="1"/>
        <v>485687.88</v>
      </c>
      <c r="D61" s="44" t="s">
        <v>250</v>
      </c>
      <c r="E61" s="58"/>
      <c r="F61" s="58"/>
    </row>
    <row r="62" spans="1:8" ht="30.75" customHeight="1" x14ac:dyDescent="0.25">
      <c r="A62" s="95" t="s">
        <v>220</v>
      </c>
      <c r="B62" s="71">
        <v>802580.92</v>
      </c>
      <c r="C62" s="74">
        <f t="shared" si="1"/>
        <v>802580.92</v>
      </c>
      <c r="D62" s="44" t="s">
        <v>250</v>
      </c>
      <c r="E62" s="58"/>
      <c r="F62" s="58"/>
    </row>
    <row r="63" spans="1:8" ht="18.75" customHeight="1" x14ac:dyDescent="0.25">
      <c r="A63" s="77" t="s">
        <v>23</v>
      </c>
      <c r="B63" s="71">
        <f>SUM(B49:B62)</f>
        <v>5714238.1699999999</v>
      </c>
      <c r="C63" s="48">
        <f>SUM(C49:C62)</f>
        <v>5714238.1699999999</v>
      </c>
      <c r="D63" s="58"/>
      <c r="E63" s="58"/>
      <c r="F63" s="58"/>
    </row>
    <row r="64" spans="1:8" ht="21.75" customHeight="1" x14ac:dyDescent="0.25">
      <c r="A64" s="78" t="s">
        <v>122</v>
      </c>
      <c r="B64" s="61">
        <f>B19+B30+B38+B44+B63</f>
        <v>16005826.810000001</v>
      </c>
      <c r="C64" s="61">
        <f>C19+C30+C38+C44+C63</f>
        <v>16005826.810000001</v>
      </c>
      <c r="D64" s="60"/>
      <c r="E64" s="60"/>
      <c r="F64" s="60"/>
    </row>
    <row r="68" spans="2:3" x14ac:dyDescent="0.25">
      <c r="C68" s="39">
        <f>B64+'03-Ak'!B77</f>
        <v>31188329.479999997</v>
      </c>
    </row>
    <row r="70" spans="2:3" x14ac:dyDescent="0.25">
      <c r="B70" s="39"/>
    </row>
  </sheetData>
  <mergeCells count="39">
    <mergeCell ref="B32:B33"/>
    <mergeCell ref="C32:C33"/>
    <mergeCell ref="D32:F32"/>
    <mergeCell ref="A40:A41"/>
    <mergeCell ref="B40:B41"/>
    <mergeCell ref="C40:C41"/>
    <mergeCell ref="D40:F40"/>
    <mergeCell ref="A1:F1"/>
    <mergeCell ref="A2:F2"/>
    <mergeCell ref="A15:F15"/>
    <mergeCell ref="A16:A17"/>
    <mergeCell ref="B16:B17"/>
    <mergeCell ref="C16:C17"/>
    <mergeCell ref="D16:F16"/>
    <mergeCell ref="A4:F4"/>
    <mergeCell ref="A5:F5"/>
    <mergeCell ref="A6:A7"/>
    <mergeCell ref="B6:B7"/>
    <mergeCell ref="C6:C7"/>
    <mergeCell ref="D6:F6"/>
    <mergeCell ref="A10:F10"/>
    <mergeCell ref="A11:A12"/>
    <mergeCell ref="B11:B12"/>
    <mergeCell ref="C11:C12"/>
    <mergeCell ref="D11:F11"/>
    <mergeCell ref="A47:A48"/>
    <mergeCell ref="B47:B48"/>
    <mergeCell ref="C47:C48"/>
    <mergeCell ref="D47:F47"/>
    <mergeCell ref="A46:F46"/>
    <mergeCell ref="A20:F20"/>
    <mergeCell ref="A39:F39"/>
    <mergeCell ref="A31:F31"/>
    <mergeCell ref="A45:F45"/>
    <mergeCell ref="A21:A22"/>
    <mergeCell ref="B21:B22"/>
    <mergeCell ref="C21:C22"/>
    <mergeCell ref="D21:F21"/>
    <mergeCell ref="A32:A33"/>
  </mergeCells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77"/>
  <sheetViews>
    <sheetView topLeftCell="A58" workbookViewId="0">
      <selection activeCell="I50" sqref="I50"/>
    </sheetView>
  </sheetViews>
  <sheetFormatPr defaultRowHeight="15" x14ac:dyDescent="0.25"/>
  <cols>
    <col min="1" max="1" width="61.5703125" customWidth="1"/>
    <col min="2" max="2" width="17.42578125" customWidth="1"/>
    <col min="3" max="3" width="18" customWidth="1"/>
    <col min="4" max="4" width="8.85546875" customWidth="1"/>
    <col min="5" max="5" width="10.42578125" customWidth="1"/>
    <col min="6" max="6" width="9.5703125" customWidth="1"/>
  </cols>
  <sheetData>
    <row r="1" spans="1:9" ht="20.25" x14ac:dyDescent="0.25">
      <c r="A1" s="181" t="s">
        <v>184</v>
      </c>
      <c r="B1" s="181"/>
      <c r="C1" s="181"/>
      <c r="D1" s="181"/>
      <c r="E1" s="181"/>
      <c r="F1" s="181"/>
    </row>
    <row r="2" spans="1:9" ht="15" customHeight="1" x14ac:dyDescent="0.25">
      <c r="A2" s="181" t="s">
        <v>64</v>
      </c>
      <c r="B2" s="181"/>
      <c r="C2" s="181"/>
      <c r="D2" s="181"/>
      <c r="E2" s="181"/>
      <c r="F2" s="181"/>
    </row>
    <row r="3" spans="1:9" ht="29.25" customHeight="1" x14ac:dyDescent="0.25">
      <c r="A3" s="72" t="s">
        <v>271</v>
      </c>
      <c r="B3" s="72"/>
      <c r="C3" s="72"/>
      <c r="D3" s="72"/>
      <c r="E3" s="72"/>
      <c r="F3" s="76" t="s">
        <v>245</v>
      </c>
    </row>
    <row r="4" spans="1:9" ht="20.25" x14ac:dyDescent="0.25">
      <c r="A4" s="182" t="s">
        <v>230</v>
      </c>
      <c r="B4" s="182"/>
      <c r="C4" s="182"/>
      <c r="D4" s="182"/>
      <c r="E4" s="182"/>
      <c r="F4" s="182"/>
    </row>
    <row r="5" spans="1:9" x14ac:dyDescent="0.25">
      <c r="A5" s="180" t="s">
        <v>267</v>
      </c>
      <c r="B5" s="180"/>
      <c r="C5" s="180"/>
      <c r="D5" s="180"/>
      <c r="E5" s="180"/>
      <c r="F5" s="180"/>
    </row>
    <row r="6" spans="1:9" ht="19.5" customHeight="1" x14ac:dyDescent="0.25">
      <c r="A6" s="204" t="s">
        <v>66</v>
      </c>
      <c r="B6" s="186" t="s">
        <v>67</v>
      </c>
      <c r="C6" s="186" t="s">
        <v>185</v>
      </c>
      <c r="D6" s="186" t="s">
        <v>69</v>
      </c>
      <c r="E6" s="186"/>
      <c r="F6" s="186"/>
    </row>
    <row r="7" spans="1:9" ht="16.5" customHeight="1" x14ac:dyDescent="0.25">
      <c r="A7" s="204"/>
      <c r="B7" s="186"/>
      <c r="C7" s="186"/>
      <c r="D7" s="44" t="s">
        <v>70</v>
      </c>
      <c r="E7" s="44" t="s">
        <v>71</v>
      </c>
      <c r="F7" s="44" t="s">
        <v>72</v>
      </c>
    </row>
    <row r="8" spans="1:9" ht="20.25" customHeight="1" x14ac:dyDescent="0.25">
      <c r="A8" s="81" t="s">
        <v>269</v>
      </c>
      <c r="B8" s="82">
        <v>2500000</v>
      </c>
      <c r="C8" s="83">
        <f>B8</f>
        <v>2500000</v>
      </c>
      <c r="D8" s="44"/>
      <c r="E8" s="44" t="s">
        <v>250</v>
      </c>
      <c r="F8" s="44"/>
    </row>
    <row r="9" spans="1:9" ht="15.75" x14ac:dyDescent="0.25">
      <c r="A9" s="77" t="s">
        <v>23</v>
      </c>
      <c r="B9" s="82">
        <f>SUM(B8:B8)</f>
        <v>2500000</v>
      </c>
      <c r="C9" s="82">
        <f>SUM(C8:C8)</f>
        <v>2500000</v>
      </c>
      <c r="D9" s="44"/>
      <c r="E9" s="44"/>
      <c r="F9" s="44"/>
    </row>
    <row r="10" spans="1:9" ht="28.5" customHeight="1" x14ac:dyDescent="0.25">
      <c r="A10" s="180" t="s">
        <v>268</v>
      </c>
      <c r="B10" s="180"/>
      <c r="C10" s="180"/>
      <c r="D10" s="180"/>
      <c r="E10" s="180"/>
      <c r="F10" s="180"/>
    </row>
    <row r="11" spans="1:9" ht="19.5" customHeight="1" x14ac:dyDescent="0.25">
      <c r="A11" s="204" t="s">
        <v>66</v>
      </c>
      <c r="B11" s="186" t="s">
        <v>67</v>
      </c>
      <c r="C11" s="186" t="s">
        <v>185</v>
      </c>
      <c r="D11" s="186" t="s">
        <v>69</v>
      </c>
      <c r="E11" s="186"/>
      <c r="F11" s="186"/>
    </row>
    <row r="12" spans="1:9" ht="13.5" customHeight="1" x14ac:dyDescent="0.25">
      <c r="A12" s="204"/>
      <c r="B12" s="186"/>
      <c r="C12" s="186"/>
      <c r="D12" s="44" t="s">
        <v>70</v>
      </c>
      <c r="E12" s="44" t="s">
        <v>71</v>
      </c>
      <c r="F12" s="44" t="s">
        <v>72</v>
      </c>
    </row>
    <row r="13" spans="1:9" ht="27.75" customHeight="1" x14ac:dyDescent="0.25">
      <c r="A13" s="81" t="s">
        <v>270</v>
      </c>
      <c r="B13" s="82">
        <v>2000000</v>
      </c>
      <c r="C13" s="83">
        <f>B13</f>
        <v>2000000</v>
      </c>
      <c r="D13" s="44"/>
      <c r="E13" s="44" t="s">
        <v>250</v>
      </c>
      <c r="F13" s="44"/>
    </row>
    <row r="14" spans="1:9" ht="21" customHeight="1" x14ac:dyDescent="0.25">
      <c r="A14" s="77" t="s">
        <v>23</v>
      </c>
      <c r="B14" s="82">
        <f>SUM(B13:B13)</f>
        <v>2000000</v>
      </c>
      <c r="C14" s="82">
        <f>SUM(C13:C13)</f>
        <v>2000000</v>
      </c>
      <c r="D14" s="44"/>
      <c r="E14" s="44"/>
      <c r="F14" s="44"/>
    </row>
    <row r="15" spans="1:9" ht="27.75" customHeight="1" x14ac:dyDescent="0.25">
      <c r="A15" s="180" t="s">
        <v>231</v>
      </c>
      <c r="B15" s="180"/>
      <c r="C15" s="180"/>
      <c r="D15" s="180"/>
      <c r="E15" s="180"/>
      <c r="F15" s="180"/>
      <c r="I15">
        <v>1</v>
      </c>
    </row>
    <row r="16" spans="1:9" ht="21.75" customHeight="1" x14ac:dyDescent="0.25">
      <c r="A16" s="204" t="s">
        <v>66</v>
      </c>
      <c r="B16" s="186" t="s">
        <v>67</v>
      </c>
      <c r="C16" s="186" t="s">
        <v>185</v>
      </c>
      <c r="D16" s="186" t="s">
        <v>69</v>
      </c>
      <c r="E16" s="186"/>
      <c r="F16" s="186"/>
      <c r="I16">
        <v>2.9</v>
      </c>
    </row>
    <row r="17" spans="1:10" ht="17.25" customHeight="1" x14ac:dyDescent="0.25">
      <c r="A17" s="204"/>
      <c r="B17" s="186"/>
      <c r="C17" s="186"/>
      <c r="D17" s="44" t="s">
        <v>70</v>
      </c>
      <c r="E17" s="44" t="s">
        <v>71</v>
      </c>
      <c r="F17" s="44" t="s">
        <v>72</v>
      </c>
      <c r="I17">
        <v>2.5</v>
      </c>
    </row>
    <row r="18" spans="1:10" ht="45.75" customHeight="1" x14ac:dyDescent="0.25">
      <c r="A18" s="81" t="s">
        <v>249</v>
      </c>
      <c r="B18" s="82">
        <v>1000000</v>
      </c>
      <c r="C18" s="83">
        <f>B18</f>
        <v>1000000</v>
      </c>
      <c r="D18" s="44" t="s">
        <v>250</v>
      </c>
      <c r="E18" s="44"/>
      <c r="F18" s="44"/>
      <c r="I18">
        <v>0.5</v>
      </c>
    </row>
    <row r="19" spans="1:10" ht="62.25" customHeight="1" x14ac:dyDescent="0.25">
      <c r="A19" s="77" t="s">
        <v>23</v>
      </c>
      <c r="B19" s="82">
        <f>SUM(B18:B18)</f>
        <v>1000000</v>
      </c>
      <c r="C19" s="82">
        <f>SUM(C18:C18)</f>
        <v>1000000</v>
      </c>
      <c r="D19" s="44"/>
      <c r="E19" s="44"/>
      <c r="F19" s="44"/>
      <c r="I19">
        <v>8.6</v>
      </c>
    </row>
    <row r="20" spans="1:10" ht="54.75" customHeight="1" x14ac:dyDescent="0.25">
      <c r="A20" s="180" t="s">
        <v>266</v>
      </c>
      <c r="B20" s="180"/>
      <c r="C20" s="180"/>
      <c r="D20" s="180"/>
      <c r="E20" s="180"/>
      <c r="F20" s="180"/>
    </row>
    <row r="21" spans="1:10" ht="21.75" customHeight="1" x14ac:dyDescent="0.25">
      <c r="A21" s="204" t="s">
        <v>66</v>
      </c>
      <c r="B21" s="186" t="s">
        <v>67</v>
      </c>
      <c r="C21" s="186" t="s">
        <v>185</v>
      </c>
      <c r="D21" s="186" t="s">
        <v>69</v>
      </c>
      <c r="E21" s="186"/>
      <c r="F21" s="186"/>
    </row>
    <row r="22" spans="1:10" ht="21" customHeight="1" x14ac:dyDescent="0.25">
      <c r="A22" s="204"/>
      <c r="B22" s="186"/>
      <c r="C22" s="186"/>
      <c r="D22" s="44" t="s">
        <v>70</v>
      </c>
      <c r="E22" s="44" t="s">
        <v>71</v>
      </c>
      <c r="F22" s="44" t="s">
        <v>72</v>
      </c>
      <c r="J22" t="e">
        <f>#REF!+'03-r'!J27</f>
        <v>#REF!</v>
      </c>
    </row>
    <row r="23" spans="1:10" ht="30" x14ac:dyDescent="0.25">
      <c r="A23" s="97" t="s">
        <v>186</v>
      </c>
      <c r="B23" s="71">
        <v>388608</v>
      </c>
      <c r="C23" s="71">
        <f t="shared" ref="C23:C32" si="0">B23</f>
        <v>388608</v>
      </c>
      <c r="D23" s="44" t="s">
        <v>250</v>
      </c>
      <c r="E23" s="49"/>
      <c r="F23" s="49"/>
    </row>
    <row r="24" spans="1:10" ht="30" x14ac:dyDescent="0.25">
      <c r="A24" s="97" t="s">
        <v>187</v>
      </c>
      <c r="B24" s="71">
        <v>146250</v>
      </c>
      <c r="C24" s="71">
        <f t="shared" si="0"/>
        <v>146250</v>
      </c>
      <c r="D24" s="44" t="s">
        <v>250</v>
      </c>
      <c r="E24" s="49"/>
      <c r="F24" s="49"/>
    </row>
    <row r="25" spans="1:10" ht="21.75" customHeight="1" x14ac:dyDescent="0.25">
      <c r="A25" s="97" t="s">
        <v>192</v>
      </c>
      <c r="B25" s="71">
        <v>292763.3</v>
      </c>
      <c r="C25" s="71">
        <f t="shared" si="0"/>
        <v>292763.3</v>
      </c>
      <c r="D25" s="44" t="s">
        <v>250</v>
      </c>
      <c r="E25" s="49"/>
      <c r="F25" s="49"/>
    </row>
    <row r="26" spans="1:10" ht="30" x14ac:dyDescent="0.25">
      <c r="A26" s="93" t="s">
        <v>198</v>
      </c>
      <c r="B26" s="71">
        <v>485012.45</v>
      </c>
      <c r="C26" s="71">
        <f t="shared" si="0"/>
        <v>485012.45</v>
      </c>
      <c r="D26" s="44" t="s">
        <v>250</v>
      </c>
      <c r="E26" s="49"/>
      <c r="F26" s="49"/>
    </row>
    <row r="27" spans="1:10" ht="23.25" customHeight="1" x14ac:dyDescent="0.25">
      <c r="A27" s="93" t="s">
        <v>223</v>
      </c>
      <c r="B27" s="71">
        <v>291000</v>
      </c>
      <c r="C27" s="71">
        <f t="shared" si="0"/>
        <v>291000</v>
      </c>
      <c r="D27" s="44" t="s">
        <v>250</v>
      </c>
      <c r="E27" s="49"/>
      <c r="F27" s="49"/>
    </row>
    <row r="28" spans="1:10" ht="27.75" customHeight="1" x14ac:dyDescent="0.25">
      <c r="A28" s="98" t="s">
        <v>201</v>
      </c>
      <c r="B28" s="71">
        <v>253540.05</v>
      </c>
      <c r="C28" s="71">
        <f t="shared" si="0"/>
        <v>253540.05</v>
      </c>
      <c r="D28" s="44" t="s">
        <v>250</v>
      </c>
      <c r="E28" s="49"/>
      <c r="F28" s="49"/>
    </row>
    <row r="29" spans="1:10" ht="27" customHeight="1" x14ac:dyDescent="0.25">
      <c r="A29" s="93" t="s">
        <v>224</v>
      </c>
      <c r="B29" s="71">
        <v>294000</v>
      </c>
      <c r="C29" s="71">
        <f t="shared" si="0"/>
        <v>294000</v>
      </c>
      <c r="D29" s="44" t="s">
        <v>250</v>
      </c>
      <c r="E29" s="49"/>
      <c r="F29" s="49"/>
    </row>
    <row r="30" spans="1:10" ht="21" customHeight="1" x14ac:dyDescent="0.25">
      <c r="A30" s="93" t="s">
        <v>225</v>
      </c>
      <c r="B30" s="71">
        <v>294000</v>
      </c>
      <c r="C30" s="71">
        <f t="shared" si="0"/>
        <v>294000</v>
      </c>
      <c r="D30" s="44" t="s">
        <v>250</v>
      </c>
      <c r="E30" s="49"/>
      <c r="F30" s="49"/>
    </row>
    <row r="31" spans="1:10" ht="28.5" customHeight="1" x14ac:dyDescent="0.25">
      <c r="A31" s="93" t="s">
        <v>227</v>
      </c>
      <c r="B31" s="71">
        <v>253540.05</v>
      </c>
      <c r="C31" s="71">
        <f t="shared" si="0"/>
        <v>253540.05</v>
      </c>
      <c r="D31" s="44" t="s">
        <v>250</v>
      </c>
      <c r="E31" s="49"/>
      <c r="F31" s="49"/>
    </row>
    <row r="32" spans="1:10" ht="15.75" x14ac:dyDescent="0.25">
      <c r="A32" s="93" t="s">
        <v>229</v>
      </c>
      <c r="B32" s="71">
        <v>291000</v>
      </c>
      <c r="C32" s="71">
        <f t="shared" si="0"/>
        <v>291000</v>
      </c>
      <c r="D32" s="44" t="s">
        <v>250</v>
      </c>
      <c r="E32" s="49"/>
      <c r="F32" s="49"/>
    </row>
    <row r="33" spans="1:10" ht="24" customHeight="1" x14ac:dyDescent="0.25">
      <c r="A33" s="77" t="s">
        <v>23</v>
      </c>
      <c r="B33" s="71">
        <f>SUM(B23:B32)</f>
        <v>2989713.8499999996</v>
      </c>
      <c r="C33" s="71">
        <f>SUM(C23:C32)</f>
        <v>2989713.8499999996</v>
      </c>
      <c r="D33" s="49"/>
      <c r="E33" s="49"/>
      <c r="F33" s="49"/>
    </row>
    <row r="34" spans="1:10" ht="34.5" customHeight="1" x14ac:dyDescent="0.25">
      <c r="A34" s="180" t="s">
        <v>251</v>
      </c>
      <c r="B34" s="180"/>
      <c r="C34" s="180"/>
      <c r="D34" s="180"/>
      <c r="E34" s="180"/>
      <c r="F34" s="180"/>
    </row>
    <row r="35" spans="1:10" ht="15.75" x14ac:dyDescent="0.25">
      <c r="A35" s="204" t="s">
        <v>66</v>
      </c>
      <c r="B35" s="186" t="s">
        <v>67</v>
      </c>
      <c r="C35" s="186" t="s">
        <v>185</v>
      </c>
      <c r="D35" s="186" t="s">
        <v>69</v>
      </c>
      <c r="E35" s="186"/>
      <c r="F35" s="186"/>
    </row>
    <row r="36" spans="1:10" ht="30" x14ac:dyDescent="0.25">
      <c r="A36" s="204"/>
      <c r="B36" s="186"/>
      <c r="C36" s="186"/>
      <c r="D36" s="44" t="s">
        <v>70</v>
      </c>
      <c r="E36" s="44" t="s">
        <v>71</v>
      </c>
      <c r="F36" s="44" t="s">
        <v>72</v>
      </c>
    </row>
    <row r="37" spans="1:10" ht="26.25" customHeight="1" x14ac:dyDescent="0.25">
      <c r="A37" s="86" t="s">
        <v>259</v>
      </c>
      <c r="B37" s="88">
        <v>300000</v>
      </c>
      <c r="C37" s="88">
        <f>B37</f>
        <v>300000</v>
      </c>
      <c r="D37" s="44" t="s">
        <v>250</v>
      </c>
      <c r="E37" s="49"/>
      <c r="F37" s="49"/>
    </row>
    <row r="38" spans="1:10" ht="22.5" customHeight="1" x14ac:dyDescent="0.25">
      <c r="A38" s="89" t="s">
        <v>260</v>
      </c>
      <c r="B38" s="71">
        <v>300000</v>
      </c>
      <c r="C38" s="88">
        <f t="shared" ref="C38:C43" si="1">B38</f>
        <v>300000</v>
      </c>
      <c r="D38" s="44" t="s">
        <v>250</v>
      </c>
      <c r="E38" s="49"/>
      <c r="F38" s="49"/>
    </row>
    <row r="39" spans="1:10" ht="22.5" customHeight="1" x14ac:dyDescent="0.25">
      <c r="A39" s="89" t="s">
        <v>261</v>
      </c>
      <c r="B39" s="71">
        <v>400000</v>
      </c>
      <c r="C39" s="88">
        <f t="shared" si="1"/>
        <v>400000</v>
      </c>
      <c r="D39" s="44" t="s">
        <v>250</v>
      </c>
      <c r="E39" s="49"/>
      <c r="F39" s="49"/>
    </row>
    <row r="40" spans="1:10" ht="22.5" customHeight="1" x14ac:dyDescent="0.25">
      <c r="A40" s="89" t="s">
        <v>262</v>
      </c>
      <c r="B40" s="71">
        <v>300000</v>
      </c>
      <c r="C40" s="88">
        <f t="shared" si="1"/>
        <v>300000</v>
      </c>
      <c r="D40" s="44" t="s">
        <v>250</v>
      </c>
      <c r="E40" s="49"/>
      <c r="F40" s="49"/>
    </row>
    <row r="41" spans="1:10" ht="22.5" customHeight="1" x14ac:dyDescent="0.25">
      <c r="A41" s="89" t="s">
        <v>263</v>
      </c>
      <c r="B41" s="71">
        <v>400000</v>
      </c>
      <c r="C41" s="88">
        <f t="shared" si="1"/>
        <v>400000</v>
      </c>
      <c r="D41" s="44" t="s">
        <v>250</v>
      </c>
      <c r="E41" s="49"/>
      <c r="F41" s="49"/>
    </row>
    <row r="42" spans="1:10" ht="22.5" customHeight="1" x14ac:dyDescent="0.25">
      <c r="A42" s="86" t="s">
        <v>264</v>
      </c>
      <c r="B42" s="71">
        <v>400000</v>
      </c>
      <c r="C42" s="88">
        <f t="shared" si="1"/>
        <v>400000</v>
      </c>
      <c r="D42" s="44" t="s">
        <v>250</v>
      </c>
      <c r="E42" s="49"/>
      <c r="F42" s="49"/>
    </row>
    <row r="43" spans="1:10" ht="22.5" customHeight="1" x14ac:dyDescent="0.25">
      <c r="A43" s="89" t="s">
        <v>265</v>
      </c>
      <c r="B43" s="71">
        <v>400000</v>
      </c>
      <c r="C43" s="88">
        <f t="shared" si="1"/>
        <v>400000</v>
      </c>
      <c r="D43" s="44" t="s">
        <v>250</v>
      </c>
      <c r="E43" s="49"/>
      <c r="F43" s="49"/>
    </row>
    <row r="44" spans="1:10" ht="30" customHeight="1" x14ac:dyDescent="0.25">
      <c r="A44" s="77" t="s">
        <v>23</v>
      </c>
      <c r="B44" s="74">
        <f>SUM(B37:B43)</f>
        <v>2500000</v>
      </c>
      <c r="C44" s="74">
        <f>SUM(C37:C43)</f>
        <v>2500000</v>
      </c>
      <c r="D44" s="49"/>
      <c r="E44" s="49"/>
      <c r="F44" s="49"/>
    </row>
    <row r="45" spans="1:10" ht="28.5" customHeight="1" x14ac:dyDescent="0.25">
      <c r="A45" s="180" t="s">
        <v>233</v>
      </c>
      <c r="B45" s="180"/>
      <c r="C45" s="180"/>
      <c r="D45" s="180"/>
      <c r="E45" s="180"/>
      <c r="F45" s="180"/>
      <c r="J45" s="87"/>
    </row>
    <row r="46" spans="1:10" ht="17.25" customHeight="1" x14ac:dyDescent="0.25">
      <c r="A46" s="204" t="s">
        <v>66</v>
      </c>
      <c r="B46" s="186" t="s">
        <v>67</v>
      </c>
      <c r="C46" s="186" t="s">
        <v>185</v>
      </c>
      <c r="D46" s="186" t="s">
        <v>69</v>
      </c>
      <c r="E46" s="186"/>
      <c r="F46" s="186"/>
      <c r="J46" s="105"/>
    </row>
    <row r="47" spans="1:10" ht="15.75" customHeight="1" x14ac:dyDescent="0.25">
      <c r="A47" s="204"/>
      <c r="B47" s="186"/>
      <c r="C47" s="186"/>
      <c r="D47" s="44" t="s">
        <v>70</v>
      </c>
      <c r="E47" s="44" t="s">
        <v>71</v>
      </c>
      <c r="F47" s="44" t="s">
        <v>72</v>
      </c>
      <c r="J47" s="105"/>
    </row>
    <row r="48" spans="1:10" ht="27.75" customHeight="1" x14ac:dyDescent="0.25">
      <c r="A48" s="93" t="s">
        <v>228</v>
      </c>
      <c r="B48" s="71">
        <v>253540.05</v>
      </c>
      <c r="C48" s="74">
        <f>B48</f>
        <v>253540.05</v>
      </c>
      <c r="D48" s="44" t="s">
        <v>250</v>
      </c>
      <c r="E48" s="58"/>
      <c r="F48" s="58"/>
    </row>
    <row r="49" spans="1:6" ht="29.25" customHeight="1" x14ac:dyDescent="0.25">
      <c r="A49" s="93" t="s">
        <v>226</v>
      </c>
      <c r="B49" s="71">
        <v>269201.48</v>
      </c>
      <c r="C49" s="74">
        <f>B49</f>
        <v>269201.48</v>
      </c>
      <c r="D49" s="44" t="s">
        <v>250</v>
      </c>
      <c r="E49" s="58"/>
      <c r="F49" s="58"/>
    </row>
    <row r="50" spans="1:6" ht="29.25" customHeight="1" x14ac:dyDescent="0.25">
      <c r="A50" s="77" t="s">
        <v>23</v>
      </c>
      <c r="B50" s="71">
        <f>SUM(B48:B49)</f>
        <v>522741.52999999997</v>
      </c>
      <c r="C50" s="71">
        <f>SUM(C48:C49)</f>
        <v>522741.52999999997</v>
      </c>
      <c r="D50" s="58"/>
      <c r="E50" s="58"/>
      <c r="F50" s="58"/>
    </row>
    <row r="51" spans="1:6" ht="18.75" x14ac:dyDescent="0.25">
      <c r="A51" s="205" t="s">
        <v>181</v>
      </c>
      <c r="B51" s="205"/>
      <c r="C51" s="205"/>
      <c r="D51" s="205"/>
      <c r="E51" s="205"/>
      <c r="F51" s="205"/>
    </row>
    <row r="52" spans="1:6" ht="33.75" customHeight="1" x14ac:dyDescent="0.25">
      <c r="A52" s="180" t="s">
        <v>243</v>
      </c>
      <c r="B52" s="180"/>
      <c r="C52" s="180"/>
      <c r="D52" s="180"/>
      <c r="E52" s="180"/>
      <c r="F52" s="180"/>
    </row>
    <row r="53" spans="1:6" ht="24" customHeight="1" x14ac:dyDescent="0.25">
      <c r="A53" s="204" t="s">
        <v>66</v>
      </c>
      <c r="B53" s="186" t="s">
        <v>67</v>
      </c>
      <c r="C53" s="186" t="s">
        <v>185</v>
      </c>
      <c r="D53" s="186" t="s">
        <v>69</v>
      </c>
      <c r="E53" s="186"/>
      <c r="F53" s="186"/>
    </row>
    <row r="54" spans="1:6" ht="22.5" customHeight="1" x14ac:dyDescent="0.25">
      <c r="A54" s="204"/>
      <c r="B54" s="186"/>
      <c r="C54" s="186"/>
      <c r="D54" s="44" t="s">
        <v>70</v>
      </c>
      <c r="E54" s="44" t="s">
        <v>71</v>
      </c>
      <c r="F54" s="44" t="s">
        <v>72</v>
      </c>
    </row>
    <row r="55" spans="1:6" ht="19.5" customHeight="1" x14ac:dyDescent="0.25">
      <c r="A55" s="80" t="s">
        <v>188</v>
      </c>
      <c r="B55" s="75">
        <v>692667.8</v>
      </c>
      <c r="C55" s="74">
        <f>B55</f>
        <v>692667.8</v>
      </c>
      <c r="D55" s="44" t="s">
        <v>250</v>
      </c>
      <c r="E55" s="58"/>
      <c r="F55" s="58"/>
    </row>
    <row r="56" spans="1:6" ht="15.75" x14ac:dyDescent="0.25">
      <c r="A56" s="80" t="s">
        <v>189</v>
      </c>
      <c r="B56" s="75">
        <v>928904.38</v>
      </c>
      <c r="C56" s="74">
        <f t="shared" ref="C56:C75" si="2">B56</f>
        <v>928904.38</v>
      </c>
      <c r="D56" s="44" t="s">
        <v>250</v>
      </c>
      <c r="E56" s="58"/>
      <c r="F56" s="58"/>
    </row>
    <row r="57" spans="1:6" ht="15.75" x14ac:dyDescent="0.25">
      <c r="A57" s="80" t="s">
        <v>190</v>
      </c>
      <c r="B57" s="75">
        <v>531388.72</v>
      </c>
      <c r="C57" s="74">
        <f t="shared" si="2"/>
        <v>531388.72</v>
      </c>
      <c r="D57" s="44" t="s">
        <v>250</v>
      </c>
      <c r="E57" s="58"/>
      <c r="F57" s="58"/>
    </row>
    <row r="58" spans="1:6" ht="19.5" customHeight="1" x14ac:dyDescent="0.25">
      <c r="A58" s="80" t="s">
        <v>191</v>
      </c>
      <c r="B58" s="75">
        <v>293880.34999999998</v>
      </c>
      <c r="C58" s="74">
        <f t="shared" si="2"/>
        <v>293880.34999999998</v>
      </c>
      <c r="D58" s="44" t="s">
        <v>250</v>
      </c>
      <c r="E58" s="58"/>
      <c r="F58" s="58"/>
    </row>
    <row r="59" spans="1:6" ht="25.5" customHeight="1" x14ac:dyDescent="0.25">
      <c r="A59" s="99" t="s">
        <v>193</v>
      </c>
      <c r="B59" s="75">
        <v>290378.5</v>
      </c>
      <c r="C59" s="74">
        <f t="shared" si="2"/>
        <v>290378.5</v>
      </c>
      <c r="D59" s="44" t="s">
        <v>250</v>
      </c>
      <c r="E59" s="58"/>
      <c r="F59" s="58"/>
    </row>
    <row r="60" spans="1:6" ht="23.25" customHeight="1" x14ac:dyDescent="0.25">
      <c r="A60" s="99" t="s">
        <v>194</v>
      </c>
      <c r="B60" s="75">
        <v>290090.84000000003</v>
      </c>
      <c r="C60" s="74">
        <f t="shared" si="2"/>
        <v>290090.84000000003</v>
      </c>
      <c r="D60" s="44" t="s">
        <v>250</v>
      </c>
      <c r="E60" s="58"/>
      <c r="F60" s="58"/>
    </row>
    <row r="61" spans="1:6" ht="15.75" x14ac:dyDescent="0.25">
      <c r="A61" s="99" t="s">
        <v>195</v>
      </c>
      <c r="B61" s="75">
        <v>288120</v>
      </c>
      <c r="C61" s="74">
        <f t="shared" si="2"/>
        <v>288120</v>
      </c>
      <c r="D61" s="44" t="s">
        <v>250</v>
      </c>
      <c r="E61" s="58"/>
      <c r="F61" s="58"/>
    </row>
    <row r="62" spans="1:6" ht="26.25" customHeight="1" x14ac:dyDescent="0.25">
      <c r="A62" s="100" t="s">
        <v>196</v>
      </c>
      <c r="B62" s="75">
        <v>1520660.65</v>
      </c>
      <c r="C62" s="74">
        <f t="shared" si="2"/>
        <v>1520660.65</v>
      </c>
      <c r="D62" s="44" t="s">
        <v>250</v>
      </c>
      <c r="E62" s="58"/>
      <c r="F62" s="58"/>
    </row>
    <row r="63" spans="1:6" ht="32.25" customHeight="1" x14ac:dyDescent="0.25">
      <c r="A63" s="101" t="s">
        <v>197</v>
      </c>
      <c r="B63" s="75">
        <v>481309.84</v>
      </c>
      <c r="C63" s="74">
        <f t="shared" si="2"/>
        <v>481309.84</v>
      </c>
      <c r="D63" s="44" t="s">
        <v>250</v>
      </c>
      <c r="E63" s="58"/>
      <c r="F63" s="58"/>
    </row>
    <row r="64" spans="1:6" ht="21" customHeight="1" x14ac:dyDescent="0.25">
      <c r="A64" s="102" t="s">
        <v>195</v>
      </c>
      <c r="B64" s="75">
        <v>8643.6</v>
      </c>
      <c r="C64" s="74">
        <f t="shared" si="2"/>
        <v>8643.6</v>
      </c>
      <c r="D64" s="44" t="s">
        <v>250</v>
      </c>
      <c r="E64" s="58"/>
      <c r="F64" s="58"/>
    </row>
    <row r="65" spans="1:6" ht="26.25" customHeight="1" x14ac:dyDescent="0.25">
      <c r="A65" s="103" t="s">
        <v>199</v>
      </c>
      <c r="B65" s="75">
        <v>284344.82</v>
      </c>
      <c r="C65" s="74">
        <f t="shared" si="2"/>
        <v>284344.82</v>
      </c>
      <c r="D65" s="44" t="s">
        <v>250</v>
      </c>
      <c r="E65" s="58"/>
      <c r="F65" s="58"/>
    </row>
    <row r="66" spans="1:6" ht="29.25" customHeight="1" x14ac:dyDescent="0.25">
      <c r="A66" s="101" t="s">
        <v>239</v>
      </c>
      <c r="B66" s="75">
        <v>48566.1</v>
      </c>
      <c r="C66" s="74">
        <f t="shared" si="2"/>
        <v>48566.1</v>
      </c>
      <c r="D66" s="44" t="s">
        <v>250</v>
      </c>
      <c r="E66" s="58"/>
      <c r="F66" s="58"/>
    </row>
    <row r="67" spans="1:6" ht="30" customHeight="1" x14ac:dyDescent="0.25">
      <c r="A67" s="101" t="s">
        <v>200</v>
      </c>
      <c r="B67" s="75">
        <v>304899.14</v>
      </c>
      <c r="C67" s="74">
        <f t="shared" si="2"/>
        <v>304899.14</v>
      </c>
      <c r="D67" s="44" t="s">
        <v>250</v>
      </c>
      <c r="E67" s="58"/>
      <c r="F67" s="58"/>
    </row>
    <row r="68" spans="1:6" ht="28.5" customHeight="1" x14ac:dyDescent="0.25">
      <c r="A68" s="101" t="s">
        <v>244</v>
      </c>
      <c r="B68" s="75">
        <v>386871.73</v>
      </c>
      <c r="C68" s="74">
        <f t="shared" si="2"/>
        <v>386871.73</v>
      </c>
      <c r="D68" s="44" t="s">
        <v>250</v>
      </c>
      <c r="E68" s="58"/>
      <c r="F68" s="58"/>
    </row>
    <row r="69" spans="1:6" ht="42" customHeight="1" x14ac:dyDescent="0.25">
      <c r="A69" s="80" t="s">
        <v>247</v>
      </c>
      <c r="B69" s="75">
        <v>295000</v>
      </c>
      <c r="C69" s="74">
        <f t="shared" si="2"/>
        <v>295000</v>
      </c>
      <c r="D69" s="44" t="s">
        <v>250</v>
      </c>
      <c r="E69" s="58"/>
      <c r="F69" s="58"/>
    </row>
    <row r="70" spans="1:6" ht="32.25" customHeight="1" x14ac:dyDescent="0.25">
      <c r="A70" s="80" t="s">
        <v>240</v>
      </c>
      <c r="B70" s="75">
        <v>294733.03000000003</v>
      </c>
      <c r="C70" s="74">
        <f t="shared" si="2"/>
        <v>294733.03000000003</v>
      </c>
      <c r="D70" s="44" t="s">
        <v>250</v>
      </c>
      <c r="E70" s="58"/>
      <c r="F70" s="58"/>
    </row>
    <row r="71" spans="1:6" ht="23.25" customHeight="1" x14ac:dyDescent="0.25">
      <c r="A71" s="104" t="s">
        <v>235</v>
      </c>
      <c r="B71" s="75">
        <v>212229.31</v>
      </c>
      <c r="C71" s="74">
        <f t="shared" si="2"/>
        <v>212229.31</v>
      </c>
      <c r="D71" s="44" t="s">
        <v>250</v>
      </c>
      <c r="E71" s="79"/>
      <c r="F71" s="79"/>
    </row>
    <row r="72" spans="1:6" ht="35.25" customHeight="1" x14ac:dyDescent="0.25">
      <c r="A72" s="80" t="s">
        <v>248</v>
      </c>
      <c r="B72" s="75">
        <v>495655.63</v>
      </c>
      <c r="C72" s="74">
        <f t="shared" si="2"/>
        <v>495655.63</v>
      </c>
      <c r="D72" s="44" t="s">
        <v>250</v>
      </c>
      <c r="E72" s="79"/>
      <c r="F72" s="79"/>
    </row>
    <row r="73" spans="1:6" ht="40.5" customHeight="1" x14ac:dyDescent="0.25">
      <c r="A73" s="80" t="s">
        <v>236</v>
      </c>
      <c r="B73" s="75">
        <v>193017.4</v>
      </c>
      <c r="C73" s="74">
        <f t="shared" si="2"/>
        <v>193017.4</v>
      </c>
      <c r="D73" s="44" t="s">
        <v>250</v>
      </c>
      <c r="E73" s="58"/>
      <c r="F73" s="58"/>
    </row>
    <row r="74" spans="1:6" ht="30" x14ac:dyDescent="0.25">
      <c r="A74" s="80" t="s">
        <v>237</v>
      </c>
      <c r="B74" s="75">
        <v>279426.98</v>
      </c>
      <c r="C74" s="74">
        <f t="shared" si="2"/>
        <v>279426.98</v>
      </c>
      <c r="D74" s="44" t="s">
        <v>250</v>
      </c>
      <c r="E74" s="58"/>
      <c r="F74" s="58"/>
    </row>
    <row r="75" spans="1:6" ht="15.75" x14ac:dyDescent="0.25">
      <c r="A75" s="80" t="s">
        <v>238</v>
      </c>
      <c r="B75" s="75">
        <v>572000</v>
      </c>
      <c r="C75" s="74">
        <f t="shared" si="2"/>
        <v>572000</v>
      </c>
      <c r="D75" s="44" t="s">
        <v>250</v>
      </c>
      <c r="E75" s="58"/>
      <c r="F75" s="58"/>
    </row>
    <row r="76" spans="1:6" ht="15.75" x14ac:dyDescent="0.25">
      <c r="A76" s="77" t="s">
        <v>23</v>
      </c>
      <c r="B76" s="71">
        <f>SUM(B55:B75)</f>
        <v>8692788.8199999984</v>
      </c>
      <c r="C76" s="71">
        <f>SUM(C55:C75)</f>
        <v>8692788.8199999984</v>
      </c>
      <c r="D76" s="58"/>
      <c r="E76" s="58"/>
      <c r="F76" s="58"/>
    </row>
    <row r="77" spans="1:6" ht="15.75" x14ac:dyDescent="0.25">
      <c r="A77" s="78" t="s">
        <v>122</v>
      </c>
      <c r="B77" s="61">
        <f>B19+B33+B44+B76</f>
        <v>15182502.669999998</v>
      </c>
      <c r="C77" s="61">
        <f>C19+C33+C44+C76</f>
        <v>15182502.669999998</v>
      </c>
      <c r="D77" s="60"/>
      <c r="E77" s="60"/>
      <c r="F77" s="60"/>
    </row>
  </sheetData>
  <mergeCells count="39">
    <mergeCell ref="B21:B22"/>
    <mergeCell ref="C21:C22"/>
    <mergeCell ref="D21:F21"/>
    <mergeCell ref="A35:A36"/>
    <mergeCell ref="B35:B36"/>
    <mergeCell ref="C35:C36"/>
    <mergeCell ref="D35:F35"/>
    <mergeCell ref="A1:F1"/>
    <mergeCell ref="A2:F2"/>
    <mergeCell ref="A4:F4"/>
    <mergeCell ref="A15:F15"/>
    <mergeCell ref="A16:A17"/>
    <mergeCell ref="B16:B17"/>
    <mergeCell ref="C16:C17"/>
    <mergeCell ref="D16:F16"/>
    <mergeCell ref="A5:F5"/>
    <mergeCell ref="A6:A7"/>
    <mergeCell ref="B6:B7"/>
    <mergeCell ref="C6:C7"/>
    <mergeCell ref="D6:F6"/>
    <mergeCell ref="A10:F10"/>
    <mergeCell ref="A11:A12"/>
    <mergeCell ref="B11:B12"/>
    <mergeCell ref="C11:C12"/>
    <mergeCell ref="D11:F11"/>
    <mergeCell ref="A53:A54"/>
    <mergeCell ref="B53:B54"/>
    <mergeCell ref="C53:C54"/>
    <mergeCell ref="D53:F53"/>
    <mergeCell ref="A46:A47"/>
    <mergeCell ref="B46:B47"/>
    <mergeCell ref="C46:C47"/>
    <mergeCell ref="D46:F46"/>
    <mergeCell ref="A34:F34"/>
    <mergeCell ref="A45:F45"/>
    <mergeCell ref="A52:F52"/>
    <mergeCell ref="A20:F20"/>
    <mergeCell ref="A51:F51"/>
    <mergeCell ref="A21:A22"/>
  </mergeCells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topLeftCell="A4" workbookViewId="0">
      <selection activeCell="C5" sqref="C5"/>
    </sheetView>
  </sheetViews>
  <sheetFormatPr defaultRowHeight="15" x14ac:dyDescent="0.25"/>
  <cols>
    <col min="1" max="1" width="9.140625" style="109"/>
    <col min="2" max="2" width="90.7109375" style="109" customWidth="1"/>
    <col min="3" max="3" width="17.85546875" style="109" customWidth="1"/>
    <col min="4" max="4" width="13.85546875" style="109" customWidth="1"/>
    <col min="5" max="5" width="15" style="109" customWidth="1"/>
    <col min="6" max="16384" width="9.140625" style="109"/>
  </cols>
  <sheetData>
    <row r="1" spans="1:9" s="111" customFormat="1" ht="15.75" x14ac:dyDescent="0.25">
      <c r="C1" s="111" t="s">
        <v>283</v>
      </c>
    </row>
    <row r="2" spans="1:9" s="111" customFormat="1" ht="27" customHeight="1" x14ac:dyDescent="0.25">
      <c r="A2" s="266" t="s">
        <v>280</v>
      </c>
      <c r="B2" s="266"/>
      <c r="C2" s="267"/>
    </row>
    <row r="3" spans="1:9" ht="29.25" customHeight="1" x14ac:dyDescent="0.25">
      <c r="A3" s="257" t="s">
        <v>279</v>
      </c>
      <c r="B3" s="258" t="s">
        <v>272</v>
      </c>
      <c r="C3" s="241" t="s">
        <v>421</v>
      </c>
      <c r="D3" s="259" t="s">
        <v>393</v>
      </c>
      <c r="E3" s="259" t="s">
        <v>394</v>
      </c>
    </row>
    <row r="4" spans="1:9" ht="18" customHeight="1" x14ac:dyDescent="0.25">
      <c r="A4" s="257"/>
      <c r="B4" s="258"/>
      <c r="C4" s="260" t="s">
        <v>276</v>
      </c>
      <c r="D4" s="259"/>
      <c r="E4" s="259"/>
    </row>
    <row r="5" spans="1:9" ht="24.75" customHeight="1" x14ac:dyDescent="0.25">
      <c r="A5" s="261">
        <v>1</v>
      </c>
      <c r="B5" s="242" t="s">
        <v>290</v>
      </c>
      <c r="C5" s="243">
        <v>0.5</v>
      </c>
      <c r="D5" s="244" t="s">
        <v>408</v>
      </c>
      <c r="E5" s="244" t="s">
        <v>409</v>
      </c>
      <c r="G5" s="245"/>
      <c r="H5" s="246"/>
      <c r="I5" s="262"/>
    </row>
    <row r="6" spans="1:9" ht="24.75" customHeight="1" x14ac:dyDescent="0.25">
      <c r="A6" s="261">
        <v>2</v>
      </c>
      <c r="B6" s="242" t="s">
        <v>291</v>
      </c>
      <c r="C6" s="243">
        <v>0.5</v>
      </c>
      <c r="D6" s="244" t="s">
        <v>408</v>
      </c>
      <c r="E6" s="244" t="s">
        <v>409</v>
      </c>
      <c r="G6" s="245"/>
      <c r="H6" s="246"/>
      <c r="I6" s="249"/>
    </row>
    <row r="7" spans="1:9" ht="24.75" customHeight="1" x14ac:dyDescent="0.25">
      <c r="A7" s="261">
        <v>3</v>
      </c>
      <c r="B7" s="242" t="s">
        <v>292</v>
      </c>
      <c r="C7" s="243">
        <v>0.5</v>
      </c>
      <c r="D7" s="244" t="s">
        <v>408</v>
      </c>
      <c r="E7" s="244" t="s">
        <v>409</v>
      </c>
    </row>
    <row r="8" spans="1:9" ht="24.75" customHeight="1" x14ac:dyDescent="0.25">
      <c r="A8" s="261">
        <v>4</v>
      </c>
      <c r="B8" s="242" t="s">
        <v>371</v>
      </c>
      <c r="C8" s="243">
        <v>0.5</v>
      </c>
      <c r="D8" s="244" t="s">
        <v>408</v>
      </c>
      <c r="E8" s="244" t="s">
        <v>409</v>
      </c>
    </row>
    <row r="9" spans="1:9" ht="24.75" customHeight="1" x14ac:dyDescent="0.25">
      <c r="A9" s="261">
        <v>5</v>
      </c>
      <c r="B9" s="242" t="s">
        <v>293</v>
      </c>
      <c r="C9" s="243">
        <v>0.7</v>
      </c>
      <c r="D9" s="244" t="s">
        <v>410</v>
      </c>
      <c r="E9" s="244" t="s">
        <v>410</v>
      </c>
    </row>
    <row r="10" spans="1:9" ht="24.75" customHeight="1" x14ac:dyDescent="0.25">
      <c r="A10" s="261">
        <v>6</v>
      </c>
      <c r="B10" s="242" t="s">
        <v>294</v>
      </c>
      <c r="C10" s="243">
        <v>0.7</v>
      </c>
      <c r="D10" s="244" t="s">
        <v>410</v>
      </c>
      <c r="E10" s="244" t="s">
        <v>410</v>
      </c>
    </row>
    <row r="11" spans="1:9" ht="24.75" customHeight="1" x14ac:dyDescent="0.25">
      <c r="A11" s="261">
        <v>7</v>
      </c>
      <c r="B11" s="242" t="s">
        <v>295</v>
      </c>
      <c r="C11" s="243">
        <v>0.5</v>
      </c>
      <c r="D11" s="244" t="s">
        <v>410</v>
      </c>
      <c r="E11" s="244" t="s">
        <v>410</v>
      </c>
    </row>
    <row r="12" spans="1:9" ht="24.75" customHeight="1" x14ac:dyDescent="0.25">
      <c r="A12" s="261">
        <v>8</v>
      </c>
      <c r="B12" s="248" t="s">
        <v>296</v>
      </c>
      <c r="C12" s="243">
        <v>0.5</v>
      </c>
      <c r="D12" s="244" t="s">
        <v>411</v>
      </c>
      <c r="E12" s="244" t="s">
        <v>411</v>
      </c>
    </row>
    <row r="13" spans="1:9" ht="24.75" customHeight="1" x14ac:dyDescent="0.25">
      <c r="A13" s="261">
        <v>9</v>
      </c>
      <c r="B13" s="242" t="s">
        <v>297</v>
      </c>
      <c r="C13" s="243">
        <v>0.5</v>
      </c>
      <c r="D13" s="244" t="s">
        <v>411</v>
      </c>
      <c r="E13" s="244" t="s">
        <v>411</v>
      </c>
    </row>
    <row r="14" spans="1:9" ht="24.75" customHeight="1" x14ac:dyDescent="0.25">
      <c r="A14" s="261">
        <v>10</v>
      </c>
      <c r="B14" s="242" t="s">
        <v>385</v>
      </c>
      <c r="C14" s="243">
        <v>0.5</v>
      </c>
      <c r="D14" s="244" t="s">
        <v>411</v>
      </c>
      <c r="E14" s="244" t="s">
        <v>411</v>
      </c>
    </row>
    <row r="15" spans="1:9" ht="33" customHeight="1" x14ac:dyDescent="0.25">
      <c r="A15" s="261">
        <v>11</v>
      </c>
      <c r="B15" s="252" t="s">
        <v>298</v>
      </c>
      <c r="C15" s="243">
        <v>0.5</v>
      </c>
      <c r="D15" s="244" t="s">
        <v>411</v>
      </c>
      <c r="E15" s="244" t="s">
        <v>411</v>
      </c>
    </row>
    <row r="16" spans="1:9" ht="33" customHeight="1" x14ac:dyDescent="0.25">
      <c r="A16" s="261">
        <v>12</v>
      </c>
      <c r="B16" s="242" t="s">
        <v>377</v>
      </c>
      <c r="C16" s="243">
        <v>0.5</v>
      </c>
      <c r="D16" s="244" t="s">
        <v>412</v>
      </c>
      <c r="E16" s="244" t="s">
        <v>412</v>
      </c>
    </row>
    <row r="17" spans="1:8" ht="24.75" customHeight="1" x14ac:dyDescent="0.25">
      <c r="A17" s="261">
        <v>13</v>
      </c>
      <c r="B17" s="248" t="s">
        <v>362</v>
      </c>
      <c r="C17" s="243">
        <v>0.5</v>
      </c>
      <c r="D17" s="244" t="s">
        <v>412</v>
      </c>
      <c r="E17" s="244" t="s">
        <v>412</v>
      </c>
    </row>
    <row r="18" spans="1:8" ht="24.75" customHeight="1" x14ac:dyDescent="0.25">
      <c r="A18" s="261">
        <v>14</v>
      </c>
      <c r="B18" s="248" t="s">
        <v>389</v>
      </c>
      <c r="C18" s="243">
        <v>0.5</v>
      </c>
      <c r="D18" s="244" t="s">
        <v>412</v>
      </c>
      <c r="E18" s="244" t="s">
        <v>412</v>
      </c>
    </row>
    <row r="19" spans="1:8" ht="24.75" customHeight="1" x14ac:dyDescent="0.25">
      <c r="A19" s="261">
        <v>15</v>
      </c>
      <c r="B19" s="248" t="s">
        <v>363</v>
      </c>
      <c r="C19" s="243">
        <v>0.5</v>
      </c>
      <c r="D19" s="244" t="s">
        <v>412</v>
      </c>
      <c r="E19" s="244" t="s">
        <v>412</v>
      </c>
    </row>
    <row r="20" spans="1:8" ht="24.75" customHeight="1" x14ac:dyDescent="0.25">
      <c r="A20" s="261">
        <v>16</v>
      </c>
      <c r="B20" s="248" t="s">
        <v>364</v>
      </c>
      <c r="C20" s="243">
        <v>0.5</v>
      </c>
      <c r="D20" s="244" t="s">
        <v>412</v>
      </c>
      <c r="E20" s="244" t="s">
        <v>412</v>
      </c>
    </row>
    <row r="21" spans="1:8" ht="24.75" customHeight="1" x14ac:dyDescent="0.25">
      <c r="A21" s="261">
        <v>17</v>
      </c>
      <c r="B21" s="248" t="s">
        <v>390</v>
      </c>
      <c r="C21" s="243">
        <v>0.5</v>
      </c>
      <c r="D21" s="244" t="s">
        <v>412</v>
      </c>
      <c r="E21" s="244" t="s">
        <v>412</v>
      </c>
    </row>
    <row r="22" spans="1:8" ht="24.75" customHeight="1" x14ac:dyDescent="0.25">
      <c r="A22" s="261">
        <v>18</v>
      </c>
      <c r="B22" s="242" t="s">
        <v>299</v>
      </c>
      <c r="C22" s="243">
        <v>0.5</v>
      </c>
      <c r="D22" s="244" t="s">
        <v>413</v>
      </c>
      <c r="E22" s="244" t="s">
        <v>413</v>
      </c>
    </row>
    <row r="23" spans="1:8" ht="34.5" customHeight="1" x14ac:dyDescent="0.25">
      <c r="A23" s="261">
        <v>19</v>
      </c>
      <c r="B23" s="252" t="s">
        <v>300</v>
      </c>
      <c r="C23" s="243">
        <v>0.25</v>
      </c>
      <c r="D23" s="244" t="s">
        <v>413</v>
      </c>
      <c r="E23" s="244" t="s">
        <v>413</v>
      </c>
    </row>
    <row r="24" spans="1:8" ht="24.75" customHeight="1" x14ac:dyDescent="0.25">
      <c r="A24" s="261">
        <v>20</v>
      </c>
      <c r="B24" s="242" t="s">
        <v>301</v>
      </c>
      <c r="C24" s="243">
        <v>0.25</v>
      </c>
      <c r="D24" s="244" t="s">
        <v>413</v>
      </c>
      <c r="E24" s="244" t="s">
        <v>413</v>
      </c>
    </row>
    <row r="25" spans="1:8" ht="24.75" customHeight="1" x14ac:dyDescent="0.25">
      <c r="A25" s="261">
        <v>21</v>
      </c>
      <c r="B25" s="242" t="s">
        <v>302</v>
      </c>
      <c r="C25" s="243">
        <v>0.5</v>
      </c>
      <c r="D25" s="244" t="s">
        <v>413</v>
      </c>
      <c r="E25" s="244" t="s">
        <v>413</v>
      </c>
    </row>
    <row r="26" spans="1:8" ht="24.75" customHeight="1" x14ac:dyDescent="0.25">
      <c r="A26" s="261">
        <v>22</v>
      </c>
      <c r="B26" s="242" t="s">
        <v>376</v>
      </c>
      <c r="C26" s="243">
        <v>1</v>
      </c>
      <c r="D26" s="244" t="s">
        <v>414</v>
      </c>
      <c r="E26" s="244" t="s">
        <v>414</v>
      </c>
    </row>
    <row r="27" spans="1:8" ht="24.75" customHeight="1" x14ac:dyDescent="0.25">
      <c r="A27" s="261">
        <v>23</v>
      </c>
      <c r="B27" s="248" t="s">
        <v>366</v>
      </c>
      <c r="C27" s="243">
        <v>0.5</v>
      </c>
      <c r="D27" s="244" t="s">
        <v>414</v>
      </c>
      <c r="E27" s="244" t="s">
        <v>414</v>
      </c>
    </row>
    <row r="28" spans="1:8" ht="36.75" customHeight="1" x14ac:dyDescent="0.25">
      <c r="A28" s="261">
        <v>24</v>
      </c>
      <c r="B28" s="250" t="s">
        <v>369</v>
      </c>
      <c r="C28" s="243">
        <v>0.5</v>
      </c>
      <c r="D28" s="244" t="s">
        <v>414</v>
      </c>
      <c r="E28" s="244" t="s">
        <v>414</v>
      </c>
    </row>
    <row r="29" spans="1:8" ht="36.75" customHeight="1" x14ac:dyDescent="0.25">
      <c r="A29" s="261">
        <v>25</v>
      </c>
      <c r="B29" s="250" t="s">
        <v>370</v>
      </c>
      <c r="C29" s="243">
        <v>0.5</v>
      </c>
      <c r="D29" s="244" t="s">
        <v>414</v>
      </c>
      <c r="E29" s="244" t="s">
        <v>414</v>
      </c>
      <c r="H29" s="263"/>
    </row>
    <row r="30" spans="1:8" ht="24.75" customHeight="1" x14ac:dyDescent="0.25">
      <c r="A30" s="261">
        <v>26</v>
      </c>
      <c r="B30" s="248" t="s">
        <v>367</v>
      </c>
      <c r="C30" s="243">
        <v>0.5</v>
      </c>
      <c r="D30" s="244" t="s">
        <v>414</v>
      </c>
      <c r="E30" s="244" t="s">
        <v>414</v>
      </c>
    </row>
    <row r="31" spans="1:8" ht="24.75" customHeight="1" x14ac:dyDescent="0.25">
      <c r="A31" s="261">
        <v>27</v>
      </c>
      <c r="B31" s="248" t="s">
        <v>368</v>
      </c>
      <c r="C31" s="243">
        <v>0.5</v>
      </c>
      <c r="D31" s="244" t="s">
        <v>414</v>
      </c>
      <c r="E31" s="244" t="s">
        <v>414</v>
      </c>
    </row>
    <row r="32" spans="1:8" ht="24.75" customHeight="1" x14ac:dyDescent="0.25">
      <c r="A32" s="261">
        <v>28</v>
      </c>
      <c r="B32" s="242" t="s">
        <v>303</v>
      </c>
      <c r="C32" s="243">
        <v>0.3</v>
      </c>
      <c r="D32" s="244" t="s">
        <v>415</v>
      </c>
      <c r="E32" s="244" t="s">
        <v>415</v>
      </c>
    </row>
    <row r="33" spans="1:5" ht="24.75" customHeight="1" x14ac:dyDescent="0.25">
      <c r="A33" s="261">
        <v>29</v>
      </c>
      <c r="B33" s="242" t="s">
        <v>304</v>
      </c>
      <c r="C33" s="243">
        <v>0.3</v>
      </c>
      <c r="D33" s="244" t="s">
        <v>415</v>
      </c>
      <c r="E33" s="244" t="s">
        <v>415</v>
      </c>
    </row>
    <row r="34" spans="1:5" ht="24.75" customHeight="1" x14ac:dyDescent="0.25">
      <c r="A34" s="261">
        <v>30</v>
      </c>
      <c r="B34" s="242" t="s">
        <v>305</v>
      </c>
      <c r="C34" s="243">
        <v>0.3</v>
      </c>
      <c r="D34" s="244" t="s">
        <v>415</v>
      </c>
      <c r="E34" s="244" t="s">
        <v>415</v>
      </c>
    </row>
    <row r="35" spans="1:5" ht="24.75" customHeight="1" x14ac:dyDescent="0.25">
      <c r="A35" s="261">
        <v>31</v>
      </c>
      <c r="B35" s="242" t="s">
        <v>306</v>
      </c>
      <c r="C35" s="243">
        <v>0.4</v>
      </c>
      <c r="D35" s="244" t="s">
        <v>415</v>
      </c>
      <c r="E35" s="244" t="s">
        <v>415</v>
      </c>
    </row>
    <row r="36" spans="1:5" ht="24.75" customHeight="1" x14ac:dyDescent="0.25">
      <c r="A36" s="261">
        <v>32</v>
      </c>
      <c r="B36" s="242" t="s">
        <v>307</v>
      </c>
      <c r="C36" s="243">
        <v>0.5</v>
      </c>
      <c r="D36" s="244" t="s">
        <v>416</v>
      </c>
      <c r="E36" s="244" t="s">
        <v>416</v>
      </c>
    </row>
    <row r="37" spans="1:5" ht="24.75" customHeight="1" x14ac:dyDescent="0.25">
      <c r="A37" s="261">
        <v>33</v>
      </c>
      <c r="B37" s="242" t="s">
        <v>308</v>
      </c>
      <c r="C37" s="243">
        <v>0.5</v>
      </c>
      <c r="D37" s="244" t="s">
        <v>416</v>
      </c>
      <c r="E37" s="244" t="s">
        <v>416</v>
      </c>
    </row>
    <row r="38" spans="1:5" ht="24.75" customHeight="1" x14ac:dyDescent="0.25">
      <c r="A38" s="261">
        <v>34</v>
      </c>
      <c r="B38" s="242" t="s">
        <v>365</v>
      </c>
      <c r="C38" s="243">
        <v>0.5</v>
      </c>
      <c r="D38" s="244" t="s">
        <v>416</v>
      </c>
      <c r="E38" s="244" t="s">
        <v>416</v>
      </c>
    </row>
    <row r="39" spans="1:5" ht="39.75" customHeight="1" x14ac:dyDescent="0.25">
      <c r="A39" s="261">
        <v>35</v>
      </c>
      <c r="B39" s="250" t="s">
        <v>391</v>
      </c>
      <c r="C39" s="243">
        <v>0.5</v>
      </c>
      <c r="D39" s="244" t="s">
        <v>416</v>
      </c>
      <c r="E39" s="244" t="s">
        <v>416</v>
      </c>
    </row>
    <row r="40" spans="1:5" ht="24.75" customHeight="1" x14ac:dyDescent="0.25">
      <c r="A40" s="261">
        <v>36</v>
      </c>
      <c r="B40" s="242" t="s">
        <v>309</v>
      </c>
      <c r="C40" s="243">
        <v>0.5</v>
      </c>
      <c r="D40" s="244" t="s">
        <v>417</v>
      </c>
      <c r="E40" s="244" t="s">
        <v>417</v>
      </c>
    </row>
    <row r="41" spans="1:5" ht="24.75" customHeight="1" x14ac:dyDescent="0.25">
      <c r="A41" s="261">
        <v>37</v>
      </c>
      <c r="B41" s="242" t="s">
        <v>310</v>
      </c>
      <c r="C41" s="243">
        <v>0.5</v>
      </c>
      <c r="D41" s="244" t="s">
        <v>417</v>
      </c>
      <c r="E41" s="244" t="s">
        <v>417</v>
      </c>
    </row>
    <row r="42" spans="1:5" ht="24.75" customHeight="1" x14ac:dyDescent="0.25">
      <c r="A42" s="261">
        <v>38</v>
      </c>
      <c r="B42" s="248" t="s">
        <v>372</v>
      </c>
      <c r="C42" s="243">
        <v>0.5</v>
      </c>
      <c r="D42" s="244" t="s">
        <v>417</v>
      </c>
      <c r="E42" s="244" t="s">
        <v>417</v>
      </c>
    </row>
    <row r="43" spans="1:5" ht="24.75" customHeight="1" x14ac:dyDescent="0.25">
      <c r="A43" s="261">
        <v>39</v>
      </c>
      <c r="B43" s="248" t="s">
        <v>373</v>
      </c>
      <c r="C43" s="243">
        <v>0.5</v>
      </c>
      <c r="D43" s="244" t="s">
        <v>417</v>
      </c>
      <c r="E43" s="244" t="s">
        <v>417</v>
      </c>
    </row>
    <row r="44" spans="1:5" s="256" customFormat="1" ht="24.75" customHeight="1" x14ac:dyDescent="0.25">
      <c r="A44" s="248"/>
      <c r="B44" s="248" t="s">
        <v>23</v>
      </c>
      <c r="C44" s="264">
        <f>SUM(C5:C43)</f>
        <v>19.200000000000003</v>
      </c>
      <c r="D44" s="255"/>
      <c r="E44" s="255"/>
    </row>
    <row r="49" spans="3:3" x14ac:dyDescent="0.25">
      <c r="C49" s="265"/>
    </row>
  </sheetData>
  <mergeCells count="7">
    <mergeCell ref="A2:B2"/>
    <mergeCell ref="H5:H6"/>
    <mergeCell ref="A3:A4"/>
    <mergeCell ref="B3:B4"/>
    <mergeCell ref="G5:G6"/>
    <mergeCell ref="D3:D4"/>
    <mergeCell ref="E3:E4"/>
  </mergeCells>
  <pageMargins left="1" right="1.5" top="0.28000000000000003" bottom="0.14000000000000001" header="0.05" footer="0.08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workbookViewId="0">
      <selection activeCell="B17" sqref="B17"/>
    </sheetView>
  </sheetViews>
  <sheetFormatPr defaultRowHeight="15" x14ac:dyDescent="0.25"/>
  <cols>
    <col min="1" max="1" width="9.7109375" style="109" customWidth="1"/>
    <col min="2" max="2" width="93.140625" style="109" customWidth="1"/>
    <col min="3" max="3" width="20.28515625" style="109" customWidth="1"/>
    <col min="4" max="4" width="12.28515625" style="109" customWidth="1"/>
    <col min="5" max="5" width="12" style="109" customWidth="1"/>
    <col min="6" max="16384" width="9.140625" style="109"/>
  </cols>
  <sheetData>
    <row r="1" spans="1:10" ht="15.75" x14ac:dyDescent="0.25">
      <c r="C1" s="233" t="s">
        <v>283</v>
      </c>
    </row>
    <row r="2" spans="1:10" ht="19.5" customHeight="1" x14ac:dyDescent="0.25">
      <c r="A2" s="234" t="s">
        <v>280</v>
      </c>
      <c r="B2" s="234"/>
      <c r="C2" s="234"/>
    </row>
    <row r="3" spans="1:10" ht="31.5" customHeight="1" x14ac:dyDescent="0.25">
      <c r="A3" s="235" t="s">
        <v>279</v>
      </c>
      <c r="B3" s="236" t="s">
        <v>272</v>
      </c>
      <c r="C3" s="237" t="s">
        <v>422</v>
      </c>
      <c r="D3" s="238" t="s">
        <v>393</v>
      </c>
      <c r="E3" s="238" t="s">
        <v>394</v>
      </c>
    </row>
    <row r="4" spans="1:10" ht="19.5" customHeight="1" x14ac:dyDescent="0.25">
      <c r="A4" s="235"/>
      <c r="B4" s="236"/>
      <c r="C4" s="239" t="s">
        <v>273</v>
      </c>
      <c r="D4" s="240"/>
      <c r="E4" s="240"/>
    </row>
    <row r="5" spans="1:10" ht="23.25" customHeight="1" x14ac:dyDescent="0.25">
      <c r="A5" s="241">
        <v>1</v>
      </c>
      <c r="B5" s="242" t="s">
        <v>311</v>
      </c>
      <c r="C5" s="243">
        <v>0.5</v>
      </c>
      <c r="D5" s="244" t="s">
        <v>273</v>
      </c>
      <c r="E5" s="244" t="s">
        <v>273</v>
      </c>
    </row>
    <row r="6" spans="1:10" ht="23.25" customHeight="1" x14ac:dyDescent="0.25">
      <c r="A6" s="241">
        <v>2</v>
      </c>
      <c r="B6" s="242" t="s">
        <v>312</v>
      </c>
      <c r="C6" s="243">
        <v>0.2</v>
      </c>
      <c r="D6" s="244" t="s">
        <v>395</v>
      </c>
      <c r="E6" s="244" t="s">
        <v>396</v>
      </c>
      <c r="H6" s="245"/>
      <c r="I6" s="246"/>
      <c r="J6" s="247"/>
    </row>
    <row r="7" spans="1:10" ht="23.25" customHeight="1" x14ac:dyDescent="0.25">
      <c r="A7" s="241">
        <v>3</v>
      </c>
      <c r="B7" s="248" t="s">
        <v>313</v>
      </c>
      <c r="C7" s="243">
        <v>0.15</v>
      </c>
      <c r="D7" s="244" t="s">
        <v>395</v>
      </c>
      <c r="E7" s="244" t="s">
        <v>396</v>
      </c>
      <c r="H7" s="245"/>
      <c r="I7" s="246"/>
      <c r="J7" s="249"/>
    </row>
    <row r="8" spans="1:10" ht="23.25" customHeight="1" x14ac:dyDescent="0.25">
      <c r="A8" s="241">
        <v>4</v>
      </c>
      <c r="B8" s="242" t="s">
        <v>314</v>
      </c>
      <c r="C8" s="243">
        <v>0.1</v>
      </c>
      <c r="D8" s="244" t="s">
        <v>395</v>
      </c>
      <c r="E8" s="244" t="s">
        <v>396</v>
      </c>
    </row>
    <row r="9" spans="1:10" ht="23.25" customHeight="1" x14ac:dyDescent="0.25">
      <c r="A9" s="241">
        <v>5</v>
      </c>
      <c r="B9" s="250" t="s">
        <v>315</v>
      </c>
      <c r="C9" s="243">
        <v>0.5</v>
      </c>
      <c r="D9" s="244" t="s">
        <v>395</v>
      </c>
      <c r="E9" s="244" t="s">
        <v>396</v>
      </c>
    </row>
    <row r="10" spans="1:10" ht="23.25" customHeight="1" x14ac:dyDescent="0.25">
      <c r="A10" s="241">
        <v>6</v>
      </c>
      <c r="B10" s="242" t="s">
        <v>316</v>
      </c>
      <c r="C10" s="243">
        <v>0.6</v>
      </c>
      <c r="D10" s="244" t="s">
        <v>395</v>
      </c>
      <c r="E10" s="244" t="s">
        <v>396</v>
      </c>
    </row>
    <row r="11" spans="1:10" ht="23.25" customHeight="1" x14ac:dyDescent="0.25">
      <c r="A11" s="241">
        <v>7</v>
      </c>
      <c r="B11" s="242" t="s">
        <v>317</v>
      </c>
      <c r="C11" s="243">
        <v>0.6</v>
      </c>
      <c r="D11" s="244" t="s">
        <v>395</v>
      </c>
      <c r="E11" s="244" t="s">
        <v>396</v>
      </c>
    </row>
    <row r="12" spans="1:10" ht="23.25" customHeight="1" x14ac:dyDescent="0.25">
      <c r="A12" s="241">
        <v>8</v>
      </c>
      <c r="B12" s="242" t="s">
        <v>318</v>
      </c>
      <c r="C12" s="243">
        <v>0.5</v>
      </c>
      <c r="D12" s="244" t="s">
        <v>397</v>
      </c>
      <c r="E12" s="244" t="s">
        <v>398</v>
      </c>
    </row>
    <row r="13" spans="1:10" ht="23.25" customHeight="1" x14ac:dyDescent="0.25">
      <c r="A13" s="241">
        <v>9</v>
      </c>
      <c r="B13" s="242" t="s">
        <v>319</v>
      </c>
      <c r="C13" s="243">
        <v>0.8</v>
      </c>
      <c r="D13" s="244" t="s">
        <v>397</v>
      </c>
      <c r="E13" s="244" t="s">
        <v>398</v>
      </c>
    </row>
    <row r="14" spans="1:10" ht="23.25" customHeight="1" x14ac:dyDescent="0.25">
      <c r="A14" s="241">
        <v>10</v>
      </c>
      <c r="B14" s="242" t="s">
        <v>320</v>
      </c>
      <c r="C14" s="243">
        <v>0.5</v>
      </c>
      <c r="D14" s="244" t="s">
        <v>397</v>
      </c>
      <c r="E14" s="244" t="s">
        <v>398</v>
      </c>
    </row>
    <row r="15" spans="1:10" ht="23.25" customHeight="1" x14ac:dyDescent="0.25">
      <c r="A15" s="241">
        <v>11</v>
      </c>
      <c r="B15" s="242" t="s">
        <v>321</v>
      </c>
      <c r="C15" s="243">
        <v>0.5</v>
      </c>
      <c r="D15" s="244" t="s">
        <v>397</v>
      </c>
      <c r="E15" s="244" t="s">
        <v>398</v>
      </c>
    </row>
    <row r="16" spans="1:10" ht="23.25" customHeight="1" x14ac:dyDescent="0.25">
      <c r="A16" s="241">
        <v>12</v>
      </c>
      <c r="B16" s="242" t="s">
        <v>322</v>
      </c>
      <c r="C16" s="243">
        <v>0.5</v>
      </c>
      <c r="D16" s="244" t="s">
        <v>397</v>
      </c>
      <c r="E16" s="244" t="s">
        <v>398</v>
      </c>
    </row>
    <row r="17" spans="1:5" ht="23.25" customHeight="1" x14ac:dyDescent="0.25">
      <c r="A17" s="241">
        <v>13</v>
      </c>
      <c r="B17" s="242" t="s">
        <v>323</v>
      </c>
      <c r="C17" s="243">
        <v>0.5</v>
      </c>
      <c r="D17" s="244" t="s">
        <v>397</v>
      </c>
      <c r="E17" s="244" t="s">
        <v>398</v>
      </c>
    </row>
    <row r="18" spans="1:5" ht="24" customHeight="1" x14ac:dyDescent="0.25">
      <c r="A18" s="241">
        <v>14</v>
      </c>
      <c r="B18" s="248" t="s">
        <v>324</v>
      </c>
      <c r="C18" s="243">
        <v>1</v>
      </c>
      <c r="D18" s="244" t="s">
        <v>399</v>
      </c>
      <c r="E18" s="244" t="s">
        <v>400</v>
      </c>
    </row>
    <row r="19" spans="1:5" ht="24" customHeight="1" x14ac:dyDescent="0.25">
      <c r="A19" s="241">
        <v>15</v>
      </c>
      <c r="B19" s="248" t="s">
        <v>374</v>
      </c>
      <c r="C19" s="243">
        <v>1</v>
      </c>
      <c r="D19" s="244" t="s">
        <v>399</v>
      </c>
      <c r="E19" s="244" t="s">
        <v>400</v>
      </c>
    </row>
    <row r="20" spans="1:5" ht="24" customHeight="1" x14ac:dyDescent="0.25">
      <c r="A20" s="241">
        <v>16</v>
      </c>
      <c r="B20" s="242" t="s">
        <v>325</v>
      </c>
      <c r="C20" s="243">
        <v>0.5</v>
      </c>
      <c r="D20" s="244" t="s">
        <v>398</v>
      </c>
      <c r="E20" s="244" t="s">
        <v>398</v>
      </c>
    </row>
    <row r="21" spans="1:5" ht="24" customHeight="1" x14ac:dyDescent="0.25">
      <c r="A21" s="241">
        <v>17</v>
      </c>
      <c r="B21" s="242" t="s">
        <v>326</v>
      </c>
      <c r="C21" s="243">
        <v>0.5</v>
      </c>
      <c r="D21" s="244" t="s">
        <v>398</v>
      </c>
      <c r="E21" s="244" t="s">
        <v>398</v>
      </c>
    </row>
    <row r="22" spans="1:5" ht="24" customHeight="1" x14ac:dyDescent="0.25">
      <c r="A22" s="241">
        <v>18</v>
      </c>
      <c r="B22" s="242" t="s">
        <v>327</v>
      </c>
      <c r="C22" s="243">
        <v>0.5</v>
      </c>
      <c r="D22" s="244" t="s">
        <v>398</v>
      </c>
      <c r="E22" s="244" t="s">
        <v>398</v>
      </c>
    </row>
    <row r="23" spans="1:5" ht="24" customHeight="1" x14ac:dyDescent="0.25">
      <c r="A23" s="241">
        <v>19</v>
      </c>
      <c r="B23" s="248" t="s">
        <v>328</v>
      </c>
      <c r="C23" s="243">
        <v>1</v>
      </c>
      <c r="D23" s="244" t="s">
        <v>401</v>
      </c>
      <c r="E23" s="244" t="s">
        <v>401</v>
      </c>
    </row>
    <row r="24" spans="1:5" ht="24" customHeight="1" x14ac:dyDescent="0.25">
      <c r="A24" s="241">
        <v>20</v>
      </c>
      <c r="B24" s="242" t="s">
        <v>386</v>
      </c>
      <c r="C24" s="243">
        <v>0.5</v>
      </c>
      <c r="D24" s="244" t="s">
        <v>401</v>
      </c>
      <c r="E24" s="244" t="s">
        <v>401</v>
      </c>
    </row>
    <row r="25" spans="1:5" ht="24" customHeight="1" x14ac:dyDescent="0.25">
      <c r="A25" s="241">
        <v>21</v>
      </c>
      <c r="B25" s="242" t="s">
        <v>329</v>
      </c>
      <c r="C25" s="243">
        <v>0.5</v>
      </c>
      <c r="D25" s="244" t="s">
        <v>396</v>
      </c>
      <c r="E25" s="244" t="s">
        <v>396</v>
      </c>
    </row>
    <row r="26" spans="1:5" ht="24" customHeight="1" x14ac:dyDescent="0.25">
      <c r="A26" s="241">
        <v>22</v>
      </c>
      <c r="B26" s="242" t="s">
        <v>330</v>
      </c>
      <c r="C26" s="243">
        <v>0.5</v>
      </c>
      <c r="D26" s="244" t="s">
        <v>396</v>
      </c>
      <c r="E26" s="244" t="s">
        <v>396</v>
      </c>
    </row>
    <row r="27" spans="1:5" ht="39" customHeight="1" x14ac:dyDescent="0.25">
      <c r="A27" s="241">
        <v>23</v>
      </c>
      <c r="B27" s="250" t="s">
        <v>379</v>
      </c>
      <c r="C27" s="251">
        <v>0.5</v>
      </c>
      <c r="D27" s="244" t="s">
        <v>396</v>
      </c>
      <c r="E27" s="244" t="s">
        <v>396</v>
      </c>
    </row>
    <row r="28" spans="1:5" ht="31.5" customHeight="1" x14ac:dyDescent="0.25">
      <c r="A28" s="241">
        <v>24</v>
      </c>
      <c r="B28" s="250" t="s">
        <v>380</v>
      </c>
      <c r="C28" s="251">
        <v>0.5</v>
      </c>
      <c r="D28" s="244" t="s">
        <v>396</v>
      </c>
      <c r="E28" s="244" t="s">
        <v>396</v>
      </c>
    </row>
    <row r="29" spans="1:5" ht="24" customHeight="1" x14ac:dyDescent="0.25">
      <c r="A29" s="241">
        <v>25</v>
      </c>
      <c r="B29" s="242" t="s">
        <v>331</v>
      </c>
      <c r="C29" s="243">
        <v>0.5</v>
      </c>
      <c r="D29" s="244" t="s">
        <v>402</v>
      </c>
      <c r="E29" s="244" t="s">
        <v>400</v>
      </c>
    </row>
    <row r="30" spans="1:5" ht="24" customHeight="1" x14ac:dyDescent="0.25">
      <c r="A30" s="241">
        <v>26</v>
      </c>
      <c r="B30" s="242" t="s">
        <v>332</v>
      </c>
      <c r="C30" s="243">
        <v>0.1</v>
      </c>
      <c r="D30" s="244" t="s">
        <v>402</v>
      </c>
      <c r="E30" s="244" t="s">
        <v>400</v>
      </c>
    </row>
    <row r="31" spans="1:5" ht="24" customHeight="1" x14ac:dyDescent="0.25">
      <c r="A31" s="241">
        <v>27</v>
      </c>
      <c r="B31" s="242" t="s">
        <v>333</v>
      </c>
      <c r="C31" s="243">
        <v>0.4</v>
      </c>
      <c r="D31" s="244" t="s">
        <v>402</v>
      </c>
      <c r="E31" s="244" t="s">
        <v>400</v>
      </c>
    </row>
    <row r="32" spans="1:5" ht="24" customHeight="1" x14ac:dyDescent="0.25">
      <c r="A32" s="241">
        <v>28</v>
      </c>
      <c r="B32" s="242" t="s">
        <v>334</v>
      </c>
      <c r="C32" s="243">
        <v>0.5</v>
      </c>
      <c r="D32" s="244" t="s">
        <v>402</v>
      </c>
      <c r="E32" s="244" t="s">
        <v>400</v>
      </c>
    </row>
    <row r="33" spans="1:5" ht="24" customHeight="1" x14ac:dyDescent="0.25">
      <c r="A33" s="241">
        <v>29</v>
      </c>
      <c r="B33" s="242" t="s">
        <v>335</v>
      </c>
      <c r="C33" s="243">
        <v>0.3</v>
      </c>
      <c r="D33" s="244" t="s">
        <v>402</v>
      </c>
      <c r="E33" s="244" t="s">
        <v>400</v>
      </c>
    </row>
    <row r="34" spans="1:5" ht="24" customHeight="1" x14ac:dyDescent="0.25">
      <c r="A34" s="241">
        <v>30</v>
      </c>
      <c r="B34" s="242" t="s">
        <v>336</v>
      </c>
      <c r="C34" s="243">
        <v>0.3</v>
      </c>
      <c r="D34" s="244" t="s">
        <v>402</v>
      </c>
      <c r="E34" s="244" t="s">
        <v>400</v>
      </c>
    </row>
    <row r="35" spans="1:5" ht="24" customHeight="1" x14ac:dyDescent="0.25">
      <c r="A35" s="241">
        <v>31</v>
      </c>
      <c r="B35" s="242" t="s">
        <v>337</v>
      </c>
      <c r="C35" s="243">
        <v>0.8</v>
      </c>
      <c r="D35" s="244" t="s">
        <v>402</v>
      </c>
      <c r="E35" s="244" t="s">
        <v>400</v>
      </c>
    </row>
    <row r="36" spans="1:5" ht="24" customHeight="1" x14ac:dyDescent="0.25">
      <c r="A36" s="241">
        <v>32</v>
      </c>
      <c r="B36" s="242" t="s">
        <v>375</v>
      </c>
      <c r="C36" s="243">
        <v>1</v>
      </c>
      <c r="D36" s="244" t="s">
        <v>403</v>
      </c>
      <c r="E36" s="244" t="s">
        <v>403</v>
      </c>
    </row>
    <row r="37" spans="1:5" ht="24" customHeight="1" x14ac:dyDescent="0.25">
      <c r="A37" s="241">
        <v>33</v>
      </c>
      <c r="B37" s="242" t="s">
        <v>338</v>
      </c>
      <c r="C37" s="243">
        <v>0.5</v>
      </c>
      <c r="D37" s="244" t="s">
        <v>403</v>
      </c>
      <c r="E37" s="244" t="s">
        <v>403</v>
      </c>
    </row>
    <row r="38" spans="1:5" ht="24" customHeight="1" x14ac:dyDescent="0.25">
      <c r="A38" s="241">
        <v>34</v>
      </c>
      <c r="B38" s="252" t="s">
        <v>339</v>
      </c>
      <c r="C38" s="243">
        <v>0.5</v>
      </c>
      <c r="D38" s="244" t="s">
        <v>403</v>
      </c>
      <c r="E38" s="244" t="s">
        <v>403</v>
      </c>
    </row>
    <row r="39" spans="1:5" ht="24" customHeight="1" x14ac:dyDescent="0.25">
      <c r="A39" s="241">
        <v>35</v>
      </c>
      <c r="B39" s="252" t="s">
        <v>340</v>
      </c>
      <c r="C39" s="243">
        <v>0.6</v>
      </c>
      <c r="D39" s="244" t="s">
        <v>403</v>
      </c>
      <c r="E39" s="244" t="s">
        <v>403</v>
      </c>
    </row>
    <row r="40" spans="1:5" ht="24" customHeight="1" x14ac:dyDescent="0.25">
      <c r="A40" s="241">
        <v>36</v>
      </c>
      <c r="B40" s="250" t="s">
        <v>359</v>
      </c>
      <c r="C40" s="243">
        <v>0.5</v>
      </c>
      <c r="D40" s="244" t="s">
        <v>403</v>
      </c>
      <c r="E40" s="244" t="s">
        <v>403</v>
      </c>
    </row>
    <row r="41" spans="1:5" ht="24" customHeight="1" x14ac:dyDescent="0.25">
      <c r="A41" s="241">
        <v>37</v>
      </c>
      <c r="B41" s="250" t="s">
        <v>360</v>
      </c>
      <c r="C41" s="243">
        <v>0.5</v>
      </c>
      <c r="D41" s="244" t="s">
        <v>403</v>
      </c>
      <c r="E41" s="244" t="s">
        <v>403</v>
      </c>
    </row>
    <row r="42" spans="1:5" ht="24" customHeight="1" x14ac:dyDescent="0.25">
      <c r="A42" s="241">
        <v>38</v>
      </c>
      <c r="B42" s="248" t="s">
        <v>341</v>
      </c>
      <c r="C42" s="243">
        <v>0.8</v>
      </c>
      <c r="D42" s="244" t="s">
        <v>404</v>
      </c>
      <c r="E42" s="244" t="s">
        <v>403</v>
      </c>
    </row>
    <row r="43" spans="1:5" ht="24" customHeight="1" x14ac:dyDescent="0.25">
      <c r="A43" s="241">
        <v>39</v>
      </c>
      <c r="B43" s="242" t="s">
        <v>342</v>
      </c>
      <c r="C43" s="243">
        <v>0.5</v>
      </c>
      <c r="D43" s="244" t="s">
        <v>405</v>
      </c>
      <c r="E43" s="244" t="s">
        <v>406</v>
      </c>
    </row>
    <row r="44" spans="1:5" ht="24" customHeight="1" x14ac:dyDescent="0.25">
      <c r="A44" s="241">
        <v>40</v>
      </c>
      <c r="B44" s="242" t="s">
        <v>343</v>
      </c>
      <c r="C44" s="243">
        <v>0.5</v>
      </c>
      <c r="D44" s="244" t="s">
        <v>407</v>
      </c>
      <c r="E44" s="244" t="s">
        <v>406</v>
      </c>
    </row>
    <row r="45" spans="1:5" ht="24" customHeight="1" x14ac:dyDescent="0.25">
      <c r="A45" s="241">
        <v>41</v>
      </c>
      <c r="B45" s="252" t="s">
        <v>344</v>
      </c>
      <c r="C45" s="243">
        <v>0.2</v>
      </c>
      <c r="D45" s="244" t="s">
        <v>407</v>
      </c>
      <c r="E45" s="244" t="s">
        <v>406</v>
      </c>
    </row>
    <row r="46" spans="1:5" ht="24" customHeight="1" x14ac:dyDescent="0.25">
      <c r="A46" s="241">
        <v>42</v>
      </c>
      <c r="B46" s="252" t="s">
        <v>345</v>
      </c>
      <c r="C46" s="243">
        <v>0.15</v>
      </c>
      <c r="D46" s="244" t="s">
        <v>407</v>
      </c>
      <c r="E46" s="244" t="s">
        <v>406</v>
      </c>
    </row>
    <row r="47" spans="1:5" ht="24" customHeight="1" x14ac:dyDescent="0.25">
      <c r="A47" s="241">
        <v>43</v>
      </c>
      <c r="B47" s="250" t="s">
        <v>378</v>
      </c>
      <c r="C47" s="243">
        <v>0.5</v>
      </c>
      <c r="D47" s="244" t="s">
        <v>407</v>
      </c>
      <c r="E47" s="244" t="s">
        <v>406</v>
      </c>
    </row>
    <row r="48" spans="1:5" ht="24" customHeight="1" x14ac:dyDescent="0.25">
      <c r="A48" s="241">
        <v>44</v>
      </c>
      <c r="B48" s="250" t="s">
        <v>346</v>
      </c>
      <c r="C48" s="243">
        <v>0.5</v>
      </c>
      <c r="D48" s="244" t="s">
        <v>406</v>
      </c>
      <c r="E48" s="244" t="s">
        <v>406</v>
      </c>
    </row>
    <row r="49" spans="1:5" ht="24" customHeight="1" x14ac:dyDescent="0.25">
      <c r="A49" s="241">
        <v>45</v>
      </c>
      <c r="B49" s="250" t="s">
        <v>361</v>
      </c>
      <c r="C49" s="243">
        <v>0.5</v>
      </c>
      <c r="D49" s="244" t="s">
        <v>406</v>
      </c>
      <c r="E49" s="244" t="s">
        <v>406</v>
      </c>
    </row>
    <row r="50" spans="1:5" ht="24" customHeight="1" x14ac:dyDescent="0.25">
      <c r="A50" s="241">
        <v>46</v>
      </c>
      <c r="B50" s="250" t="s">
        <v>347</v>
      </c>
      <c r="C50" s="243">
        <v>0.5</v>
      </c>
      <c r="D50" s="244" t="s">
        <v>273</v>
      </c>
      <c r="E50" s="244" t="s">
        <v>273</v>
      </c>
    </row>
    <row r="51" spans="1:5" s="256" customFormat="1" ht="24" customHeight="1" x14ac:dyDescent="0.25">
      <c r="A51" s="248"/>
      <c r="B51" s="253" t="s">
        <v>23</v>
      </c>
      <c r="C51" s="254">
        <f>SUM(C5:C50)</f>
        <v>23.6</v>
      </c>
      <c r="D51" s="255"/>
      <c r="E51" s="255"/>
    </row>
    <row r="54" spans="1:5" ht="27.75" customHeight="1" x14ac:dyDescent="0.25"/>
  </sheetData>
  <mergeCells count="7">
    <mergeCell ref="A2:C2"/>
    <mergeCell ref="I6:I7"/>
    <mergeCell ref="A3:A4"/>
    <mergeCell ref="B3:B4"/>
    <mergeCell ref="H6:H7"/>
    <mergeCell ref="D3:D4"/>
    <mergeCell ref="E3:E4"/>
  </mergeCells>
  <pageMargins left="1" right="1" top="0.27" bottom="0.19" header="0" footer="0.01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opLeftCell="A7" workbookViewId="0">
      <selection activeCell="C7" sqref="C7"/>
    </sheetView>
  </sheetViews>
  <sheetFormatPr defaultRowHeight="15" x14ac:dyDescent="0.25"/>
  <cols>
    <col min="1" max="6" width="9.140625" style="109"/>
    <col min="7" max="7" width="25.42578125" style="109" customWidth="1"/>
    <col min="8" max="8" width="28" style="113" customWidth="1"/>
    <col min="9" max="16384" width="9.140625" style="109"/>
  </cols>
  <sheetData>
    <row r="1" spans="1:12" s="110" customFormat="1" ht="18.75" customHeight="1" x14ac:dyDescent="0.25">
      <c r="A1" s="108" t="s">
        <v>277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s="110" customFormat="1" ht="18.75" customHeight="1" x14ac:dyDescent="0.25">
      <c r="A2" s="108" t="s">
        <v>275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s="111" customFormat="1" ht="36" customHeight="1" x14ac:dyDescent="0.25">
      <c r="A3" s="111" t="s">
        <v>30</v>
      </c>
      <c r="H3" s="112" t="s">
        <v>348</v>
      </c>
    </row>
    <row r="4" spans="1:12" s="111" customFormat="1" ht="36" customHeight="1" x14ac:dyDescent="0.25">
      <c r="A4" s="207" t="s">
        <v>358</v>
      </c>
      <c r="B4" s="207"/>
      <c r="C4" s="207"/>
      <c r="D4" s="207"/>
      <c r="E4" s="207"/>
      <c r="F4" s="207"/>
      <c r="G4" s="207"/>
      <c r="H4" s="116">
        <v>45</v>
      </c>
    </row>
    <row r="5" spans="1:12" s="111" customFormat="1" ht="36" customHeight="1" x14ac:dyDescent="0.25">
      <c r="A5" s="207" t="s">
        <v>25</v>
      </c>
      <c r="B5" s="207"/>
      <c r="C5" s="207"/>
      <c r="D5" s="207"/>
      <c r="E5" s="207"/>
      <c r="F5" s="207"/>
      <c r="G5" s="207"/>
      <c r="H5" s="116">
        <v>0</v>
      </c>
    </row>
    <row r="6" spans="1:12" s="111" customFormat="1" ht="36" customHeight="1" x14ac:dyDescent="0.25">
      <c r="A6" s="207" t="s">
        <v>23</v>
      </c>
      <c r="B6" s="207"/>
      <c r="C6" s="207"/>
      <c r="D6" s="207"/>
      <c r="E6" s="207"/>
      <c r="F6" s="207"/>
      <c r="G6" s="207"/>
      <c r="H6" s="116">
        <f>SUM(H4:H5)</f>
        <v>45</v>
      </c>
    </row>
    <row r="7" spans="1:12" s="111" customFormat="1" ht="15.75" x14ac:dyDescent="0.25">
      <c r="H7" s="112"/>
    </row>
    <row r="8" spans="1:12" s="111" customFormat="1" ht="15.75" x14ac:dyDescent="0.25">
      <c r="H8" s="112"/>
    </row>
  </sheetData>
  <mergeCells count="3">
    <mergeCell ref="A4:G4"/>
    <mergeCell ref="A5:G5"/>
    <mergeCell ref="A6:G6"/>
  </mergeCells>
  <pageMargins left="1" right="1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F2</vt:lpstr>
      <vt:lpstr>F3</vt:lpstr>
      <vt:lpstr>f4</vt:lpstr>
      <vt:lpstr>f3a</vt:lpstr>
      <vt:lpstr>From 03 </vt:lpstr>
      <vt:lpstr>03-a new H</vt:lpstr>
      <vt:lpstr>03-r</vt:lpstr>
      <vt:lpstr>03-Ak</vt:lpstr>
      <vt:lpstr>Annex Kegalle</vt:lpstr>
      <vt:lpstr>Annex Ratnapura</vt:lpstr>
      <vt:lpstr>form 4</vt:lpstr>
      <vt:lpstr>'Annex Ratnapura'!Print_Area</vt:lpstr>
      <vt:lpstr>f3a!Print_Area</vt:lpstr>
      <vt:lpstr>'Annex Kegalle'!Print_Titles</vt:lpstr>
      <vt:lpstr>'Annex Ratnapura'!Print_Titles</vt:lpstr>
      <vt:lpstr>f3a!Print_Titles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My Computer</cp:lastModifiedBy>
  <cp:lastPrinted>2021-02-15T05:35:45Z</cp:lastPrinted>
  <dcterms:created xsi:type="dcterms:W3CDTF">2012-08-10T04:34:53Z</dcterms:created>
  <dcterms:modified xsi:type="dcterms:W3CDTF">2021-02-15T05:36:09Z</dcterms:modified>
</cp:coreProperties>
</file>